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fawj\Desktop\PWS attachments\"/>
    </mc:Choice>
  </mc:AlternateContent>
  <xr:revisionPtr revIDLastSave="0" documentId="8_{6F3B930E-16F8-4E6C-855F-C2331FEF82F0}" xr6:coauthVersionLast="36" xr6:coauthVersionMax="36" xr10:uidLastSave="{00000000-0000-0000-0000-000000000000}"/>
  <bookViews>
    <workbookView xWindow="0" yWindow="0" windowWidth="23256" windowHeight="12336" tabRatio="597" xr2:uid="{00000000-000D-0000-FFFF-FFFF00000000}"/>
  </bookViews>
  <sheets>
    <sheet name="Schedule" sheetId="3" r:id="rId1"/>
    <sheet name="Pivot" sheetId="4" r:id="rId2"/>
  </sheets>
  <definedNames>
    <definedName name="_xlnm.Print_Area" localSheetId="0">Schedule!$A$1:$G$63</definedName>
    <definedName name="_xlnm.Print_Titles" localSheetId="0">Schedule!$1:$3</definedName>
  </definedNames>
  <calcPr calcId="191029"/>
  <pivotCaches>
    <pivotCache cacheId="1" r:id="rId3"/>
  </pivotCaches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5" i="3" l="1"/>
  <c r="E49" i="3" l="1"/>
  <c r="E42" i="3"/>
  <c r="E48" i="3"/>
  <c r="E47" i="3"/>
  <c r="E25" i="3"/>
  <c r="E46" i="3"/>
  <c r="E45" i="3"/>
  <c r="E37" i="3"/>
  <c r="E14" i="3"/>
  <c r="E36" i="3"/>
  <c r="E35" i="3"/>
  <c r="E13" i="3"/>
  <c r="E18" i="3"/>
  <c r="E16" i="3"/>
  <c r="E24" i="3"/>
  <c r="E44" i="3"/>
  <c r="E34" i="3"/>
  <c r="E20" i="3"/>
  <c r="E30" i="3"/>
  <c r="E21" i="3"/>
  <c r="E12" i="3"/>
  <c r="E11" i="3"/>
  <c r="E17" i="3"/>
  <c r="E10" i="3"/>
</calcChain>
</file>

<file path=xl/sharedStrings.xml><?xml version="1.0" encoding="utf-8"?>
<sst xmlns="http://schemas.openxmlformats.org/spreadsheetml/2006/main" count="459" uniqueCount="145">
  <si>
    <t>ALBANY BUILDING ASSESSMENT SCHEDULE</t>
  </si>
  <si>
    <t>FIMS ASSET NUMBER</t>
  </si>
  <si>
    <t>FIMS ASSET NAME</t>
  </si>
  <si>
    <t>ASSESSING GROUP</t>
  </si>
  <si>
    <t>PREVIOUS INSPECTION DATE</t>
  </si>
  <si>
    <t>SCHEDULED ASSESSMENT DATE</t>
  </si>
  <si>
    <t>COMPLETION DATE</t>
  </si>
  <si>
    <t>COMMENTS</t>
  </si>
  <si>
    <t>ABOO0001</t>
  </si>
  <si>
    <t>CAS</t>
  </si>
  <si>
    <t>ABOO0002</t>
  </si>
  <si>
    <t>N/A</t>
  </si>
  <si>
    <t>ABOO0004</t>
  </si>
  <si>
    <t>ABOO0005</t>
  </si>
  <si>
    <t>ABOO0006</t>
  </si>
  <si>
    <t>ABOO0007</t>
  </si>
  <si>
    <t>ABOO0008</t>
  </si>
  <si>
    <t>ABOO0009</t>
  </si>
  <si>
    <t>ABOO0010</t>
  </si>
  <si>
    <t>Building 10</t>
  </si>
  <si>
    <t>ABOO0011</t>
  </si>
  <si>
    <t>Building 11</t>
  </si>
  <si>
    <t>ABOO0012</t>
  </si>
  <si>
    <t>Building 12</t>
  </si>
  <si>
    <t>ABOO0013</t>
  </si>
  <si>
    <t>Building 13</t>
  </si>
  <si>
    <t>ABOO0017</t>
  </si>
  <si>
    <t>Building 17</t>
  </si>
  <si>
    <t>ABOO0018</t>
  </si>
  <si>
    <t>Building 18</t>
  </si>
  <si>
    <t>---</t>
  </si>
  <si>
    <t>ABOO0019</t>
  </si>
  <si>
    <t>Building 19</t>
  </si>
  <si>
    <t>ABOO0020</t>
  </si>
  <si>
    <t>Building 20</t>
  </si>
  <si>
    <t>ABOO0021</t>
  </si>
  <si>
    <t>Building 21</t>
  </si>
  <si>
    <t>ABOO0022</t>
  </si>
  <si>
    <t>Building 22</t>
  </si>
  <si>
    <t>ABOO0023</t>
  </si>
  <si>
    <t>Building 23</t>
  </si>
  <si>
    <t>ABOO0024</t>
  </si>
  <si>
    <t>Building 24</t>
  </si>
  <si>
    <t>ABOO0025</t>
  </si>
  <si>
    <t>Building 25</t>
  </si>
  <si>
    <t>ABOO0026</t>
  </si>
  <si>
    <t>Building 26</t>
  </si>
  <si>
    <t>ABOO0027</t>
  </si>
  <si>
    <t>Building 27</t>
  </si>
  <si>
    <t>ABOO0028</t>
  </si>
  <si>
    <t>Building 28</t>
  </si>
  <si>
    <t>ABOO0029</t>
  </si>
  <si>
    <t>Building 29</t>
  </si>
  <si>
    <t>ABOO0030</t>
  </si>
  <si>
    <t>Building 30</t>
  </si>
  <si>
    <t>ABOO0031</t>
  </si>
  <si>
    <t>Building 31</t>
  </si>
  <si>
    <t>ABOO0032</t>
  </si>
  <si>
    <t>Building 32</t>
  </si>
  <si>
    <t>ABOO0033</t>
  </si>
  <si>
    <t>Building 33</t>
  </si>
  <si>
    <t>ABOO0034</t>
  </si>
  <si>
    <t>Building 34</t>
  </si>
  <si>
    <t>ABOO0035</t>
  </si>
  <si>
    <t>Building 35</t>
  </si>
  <si>
    <t>ABOO0036</t>
  </si>
  <si>
    <t>Building 36</t>
  </si>
  <si>
    <t>ABOO0037</t>
  </si>
  <si>
    <t>Building 37</t>
  </si>
  <si>
    <t>ABOO0038</t>
  </si>
  <si>
    <t>Building 38</t>
  </si>
  <si>
    <t>ABOO0039</t>
  </si>
  <si>
    <t>Building 39</t>
  </si>
  <si>
    <t>AOSF0001</t>
  </si>
  <si>
    <t>Secondary Roads</t>
  </si>
  <si>
    <t>AOSF0002</t>
  </si>
  <si>
    <t>Natural Gas Pipes</t>
  </si>
  <si>
    <t>PBPI</t>
  </si>
  <si>
    <t>AOSF0004</t>
  </si>
  <si>
    <t>Sidewalks</t>
  </si>
  <si>
    <t>AOSF0005</t>
  </si>
  <si>
    <t>Paved Parking Areas</t>
  </si>
  <si>
    <t>AOSF0006</t>
  </si>
  <si>
    <t>Paved Storage Areas</t>
  </si>
  <si>
    <t>AOSF0007</t>
  </si>
  <si>
    <t>Street Lighting</t>
  </si>
  <si>
    <t>AOSF0009</t>
  </si>
  <si>
    <t>Sanitary Sewerage Pipes</t>
  </si>
  <si>
    <t>AOSF0010</t>
  </si>
  <si>
    <t>Potable Water Pipes</t>
  </si>
  <si>
    <t>AOSF0011</t>
  </si>
  <si>
    <t>Storm Water Sewer System</t>
  </si>
  <si>
    <t>AOSF0012</t>
  </si>
  <si>
    <t>Fire Protection Water Piping</t>
  </si>
  <si>
    <t>AOSF0013</t>
  </si>
  <si>
    <t>Security Fence</t>
  </si>
  <si>
    <t>AOSF0014</t>
  </si>
  <si>
    <t>13 kV Electrical Lines - UG</t>
  </si>
  <si>
    <t>AOSF0015</t>
  </si>
  <si>
    <t>480v. Electrical Lines - UG</t>
  </si>
  <si>
    <t>AOSF0016</t>
  </si>
  <si>
    <t>Groundwater Monitoring Wells</t>
  </si>
  <si>
    <t>AOSF0017</t>
  </si>
  <si>
    <t>100 psi Compressed Air Piping</t>
  </si>
  <si>
    <t>AOSF0018</t>
  </si>
  <si>
    <t>Air Compressors - 100 psig</t>
  </si>
  <si>
    <t>AOSF0019</t>
  </si>
  <si>
    <t>Transformer Stations</t>
  </si>
  <si>
    <t>AOSF0020</t>
  </si>
  <si>
    <t>Fire Hydrants</t>
  </si>
  <si>
    <t>AOSF0021</t>
  </si>
  <si>
    <t>Fire Protection/ENS</t>
  </si>
  <si>
    <t>AOSF0024</t>
  </si>
  <si>
    <t>Security Shack</t>
  </si>
  <si>
    <t>AOSF0025</t>
  </si>
  <si>
    <t>Security Video Surveillance Sys.</t>
  </si>
  <si>
    <t>Others</t>
  </si>
  <si>
    <t>AOSF0026</t>
  </si>
  <si>
    <t>Storage Sheds</t>
  </si>
  <si>
    <t>AOSF0027</t>
  </si>
  <si>
    <t>Smoke Shacks</t>
  </si>
  <si>
    <t>Building 01</t>
  </si>
  <si>
    <t>Building 02</t>
  </si>
  <si>
    <t>Building 04</t>
  </si>
  <si>
    <t>Building 05</t>
  </si>
  <si>
    <t>Building 06</t>
  </si>
  <si>
    <t>Building 07</t>
  </si>
  <si>
    <t>Building 08</t>
  </si>
  <si>
    <t>Building 09</t>
  </si>
  <si>
    <t>Date:</t>
  </si>
  <si>
    <t>Up for demolition</t>
  </si>
  <si>
    <t>(blank)</t>
  </si>
  <si>
    <t>Frequency (Years)</t>
  </si>
  <si>
    <t>Lab used for storage (if lab use, re-evaluate)</t>
  </si>
  <si>
    <t>Was on hold for renovation in 2016</t>
  </si>
  <si>
    <t>Fenced-in storage areas on pavement</t>
  </si>
  <si>
    <t>Lab w/ furnaces (lab not in use - if used, re-evaluate)</t>
  </si>
  <si>
    <t>3-year frequency based on most critical sheds (chemicals/hazmat)</t>
  </si>
  <si>
    <t>Gas cylinder tank storage on west end makes this 4 years, not 5</t>
  </si>
  <si>
    <t>Scheduled Date OVERRIDE</t>
  </si>
  <si>
    <t>Yes - completed before new schedule</t>
  </si>
  <si>
    <t>Yes - prevent multiple bldg's in 1 month</t>
  </si>
  <si>
    <t>Inspected early October, 2 items needing investigation delayed the report being completed until mid November.  October 2020 should still be the next inspection date.  Item #8 on report pending ES&amp;H testing of unknown flammable product.  May take 2 months.  Once more is known, the report will be updated again with the final solution on this issue.</t>
  </si>
  <si>
    <t>Report delayed approximately 20 days while determining final result for south exterior stair risers/ramp (attempted to install per modernization design, but later determined that scope should wait until full project goes forward, due mainly to top-of-concrete elevation TBD during major install of project).</t>
  </si>
  <si>
    <t>Report delayed due to extensive research for solutions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</si>
</sst>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-yy;@"/>
    <numFmt numFmtId="165" formatCode="mm/dd/yy;@"/>
    <numFmt numFmtId="166" formatCode="m/d/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gradientFill degree="270">
        <stop position="0">
          <color theme="0"/>
        </stop>
        <stop position="1">
          <color theme="4"/>
        </stop>
      </gradient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16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right" vertical="center" wrapText="1"/>
    </xf>
    <xf numFmtId="49" fontId="1" fillId="3" borderId="7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0" xfId="0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center" wrapText="1"/>
    </xf>
    <xf numFmtId="165" fontId="5" fillId="2" borderId="13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vertical="center" wrapText="1"/>
    </xf>
    <xf numFmtId="0" fontId="0" fillId="0" borderId="10" xfId="0" applyNumberForma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vertical="center" wrapText="1"/>
    </xf>
    <xf numFmtId="166" fontId="0" fillId="0" borderId="1" xfId="0" applyNumberFormat="1" applyFon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0" fontId="6" fillId="4" borderId="10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6" xfId="0" applyBorder="1" applyAlignment="1">
      <alignment wrapText="1"/>
    </xf>
    <xf numFmtId="0" fontId="0" fillId="0" borderId="18" xfId="0" applyBorder="1" applyAlignment="1">
      <alignment wrapText="1"/>
    </xf>
    <xf numFmtId="14" fontId="0" fillId="0" borderId="18" xfId="0" applyNumberFormat="1" applyBorder="1" applyAlignment="1">
      <alignment wrapText="1"/>
    </xf>
    <xf numFmtId="0" fontId="0" fillId="0" borderId="20" xfId="0" applyBorder="1" applyAlignment="1">
      <alignment wrapText="1"/>
    </xf>
    <xf numFmtId="0" fontId="0" fillId="0" borderId="19" xfId="0" applyBorder="1" applyAlignment="1">
      <alignment wrapText="1"/>
    </xf>
    <xf numFmtId="0" fontId="1" fillId="5" borderId="16" xfId="0" applyFont="1" applyFill="1" applyBorder="1" applyAlignment="1">
      <alignment wrapText="1"/>
    </xf>
    <xf numFmtId="0" fontId="1" fillId="5" borderId="18" xfId="0" applyFont="1" applyFill="1" applyBorder="1" applyAlignment="1">
      <alignment wrapText="1"/>
    </xf>
    <xf numFmtId="14" fontId="0" fillId="0" borderId="16" xfId="0" applyNumberFormat="1" applyFill="1" applyBorder="1" applyAlignment="1">
      <alignment wrapText="1"/>
    </xf>
    <xf numFmtId="0" fontId="0" fillId="0" borderId="20" xfId="0" applyFill="1" applyBorder="1" applyAlignment="1">
      <alignment wrapText="1"/>
    </xf>
    <xf numFmtId="0" fontId="0" fillId="0" borderId="16" xfId="0" applyFill="1" applyBorder="1" applyAlignment="1">
      <alignment wrapText="1"/>
    </xf>
    <xf numFmtId="164" fontId="1" fillId="5" borderId="16" xfId="0" applyNumberFormat="1" applyFont="1" applyFill="1" applyBorder="1" applyAlignment="1">
      <alignment wrapText="1"/>
    </xf>
    <xf numFmtId="164" fontId="0" fillId="0" borderId="16" xfId="0" applyNumberFormat="1" applyBorder="1" applyAlignment="1">
      <alignment wrapText="1"/>
    </xf>
    <xf numFmtId="164" fontId="0" fillId="0" borderId="17" xfId="0" applyNumberFormat="1" applyBorder="1" applyAlignment="1">
      <alignment wrapText="1"/>
    </xf>
    <xf numFmtId="164" fontId="0" fillId="0" borderId="20" xfId="0" applyNumberFormat="1" applyBorder="1" applyAlignment="1">
      <alignment wrapText="1"/>
    </xf>
    <xf numFmtId="164" fontId="0" fillId="0" borderId="0" xfId="0" applyNumberFormat="1" applyAlignment="1">
      <alignment wrapText="1"/>
    </xf>
    <xf numFmtId="166" fontId="0" fillId="0" borderId="2" xfId="0" applyNumberFormat="1" applyFont="1" applyFill="1" applyBorder="1" applyAlignment="1">
      <alignment horizontal="center" vertical="center"/>
    </xf>
    <xf numFmtId="0" fontId="0" fillId="0" borderId="9" xfId="0" applyNumberForma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6" fillId="6" borderId="8" xfId="0" applyFont="1" applyFill="1" applyBorder="1" applyAlignment="1">
      <alignment vertical="center"/>
    </xf>
    <xf numFmtId="0" fontId="6" fillId="6" borderId="2" xfId="0" applyFont="1" applyFill="1" applyBorder="1" applyAlignment="1">
      <alignment vertical="center"/>
    </xf>
    <xf numFmtId="0" fontId="2" fillId="7" borderId="8" xfId="0" applyFont="1" applyFill="1" applyBorder="1" applyAlignment="1">
      <alignment vertical="center"/>
    </xf>
    <xf numFmtId="0" fontId="2" fillId="7" borderId="2" xfId="0" applyFont="1" applyFill="1" applyBorder="1" applyAlignment="1">
      <alignment vertical="center"/>
    </xf>
    <xf numFmtId="0" fontId="2" fillId="7" borderId="10" xfId="0" applyFont="1" applyFill="1" applyBorder="1" applyAlignment="1">
      <alignment vertical="center"/>
    </xf>
    <xf numFmtId="0" fontId="2" fillId="7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166" fontId="0" fillId="0" borderId="0" xfId="0" applyNumberFormat="1" applyAlignment="1">
      <alignment vertical="center"/>
    </xf>
    <xf numFmtId="14" fontId="1" fillId="3" borderId="0" xfId="0" applyNumberFormat="1" applyFont="1" applyFill="1" applyBorder="1" applyAlignment="1">
      <alignment horizontal="left" vertical="center" wrapText="1"/>
    </xf>
    <xf numFmtId="166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2" borderId="2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6" fontId="0" fillId="2" borderId="21" xfId="0" applyNumberForma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4">
    <dxf>
      <numFmt numFmtId="164" formatCode="[$-409]mmm\-yy;@"/>
    </dxf>
    <dxf>
      <numFmt numFmtId="164" formatCode="[$-409]mmm\-yy;@"/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b/>
        <family val="2"/>
      </font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color theme="0"/>
      </font>
    </dxf>
    <dxf>
      <alignment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numFmt numFmtId="0" formatCode="General"/>
      <alignment vertical="center" textRotation="0" indent="0" justifyLastLine="0" shrinkToFit="0" readingOrder="0"/>
    </dxf>
    <dxf>
      <numFmt numFmtId="166" formatCode="m/d/yy;@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[$-409]mmm\-yy;@"/>
      <alignment vertical="center" textRotation="0" indent="0" justifyLastLine="0" shrinkToFit="0" readingOrder="0"/>
    </dxf>
    <dxf>
      <numFmt numFmtId="164" formatCode="[$-409]mmm\-yy;@"/>
      <alignment vertical="center" textRotation="0" indent="0" justifyLastLine="0" shrinkToFit="0" readingOrder="0"/>
    </dxf>
    <dxf>
      <numFmt numFmtId="0" formatCode="General"/>
      <alignment vertical="center" textRotation="0" indent="0" justifyLastLine="0" shrinkToFit="0" readingOrder="0"/>
    </dxf>
    <dxf>
      <numFmt numFmtId="0" formatCode="General"/>
      <alignment vertical="center" textRotation="0" indent="0" justifyLastLine="0" shrinkToFit="0" readingOrder="0"/>
      <border outline="0">
        <right style="thin">
          <color auto="1"/>
        </right>
      </border>
    </dxf>
    <dxf>
      <numFmt numFmtId="0" formatCode="General"/>
      <alignment vertical="center" textRotation="0" indent="0" justifyLastLine="0" shrinkToFit="0" readingOrder="0"/>
      <border diagonalUp="0" diagonalDown="0" outline="0">
        <left style="thick">
          <color auto="1"/>
        </left>
        <right/>
        <top/>
        <bottom/>
      </border>
    </dxf>
    <dxf>
      <alignment vertical="center" textRotation="0" indent="0" justifyLastLine="0" shrinkToFit="0" readingOrder="0"/>
    </dxf>
    <dxf>
      <border>
        <bottom style="medium">
          <color auto="1"/>
        </bottom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  <alignment vertical="center" textRotation="0" indent="0" justifyLastLine="0" shrinkToFit="0" readingOrder="0"/>
    </dxf>
  </dxfs>
  <tableStyles count="0" defaultTableStyle="TableStyleMedium9" defaultPivotStyle="PivotStyleLight16"/>
  <colors>
    <mruColors>
      <color rgb="FFFF0000"/>
      <color rgb="FFCC3300"/>
      <color rgb="FFFF3300"/>
      <color rgb="FFFF6600"/>
      <color rgb="FFAEA572"/>
      <color rgb="FFFFC000"/>
      <color rgb="FF76933C"/>
      <color rgb="FFC4D79B"/>
      <color rgb="FFA4AF72"/>
      <color rgb="FFA49A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ffin, Jamen K. (CONTR)" refreshedDate="42873.478657523148" createdVersion="6" refreshedVersion="6" minRefreshableVersion="3" recordCount="66" xr:uid="{00000000-000A-0000-FFFF-FFFF00000000}">
  <cacheSource type="worksheet">
    <worksheetSource name="Table5"/>
  </cacheSource>
  <cacheFields count="9">
    <cacheField name="FIMS ASSET NUMBER" numFmtId="0">
      <sharedItems containsBlank="1"/>
    </cacheField>
    <cacheField name="FIMS ASSET NAME" numFmtId="0">
      <sharedItems containsBlank="1" count="59">
        <s v="Transformer Stations"/>
        <s v="Building 27"/>
        <s v="Building 13"/>
        <s v="Building 24"/>
        <s v="Building 31"/>
        <s v="Security Fence"/>
        <s v="Building 04"/>
        <s v="Building 17"/>
        <s v="Building 35"/>
        <s v="Building 19"/>
        <s v="Paved Parking Areas"/>
        <s v="Air Compressors - 100 psig"/>
        <s v="Building 18"/>
        <s v="Building 33"/>
        <s v="Building 05"/>
        <s v="Building 29"/>
        <s v="Building 28"/>
        <s v="Building 37"/>
        <s v="Building 30"/>
        <s v="Storage Sheds"/>
        <s v="Fire Hydrants"/>
        <s v="Secondary Roads"/>
        <s v="Building 39"/>
        <s v="Building 26"/>
        <s v="Building 06"/>
        <s v="Building 11"/>
        <s v="Security Shack"/>
        <s v="Building 36"/>
        <s v="Building 21"/>
        <s v="Building 20"/>
        <s v="Building 01"/>
        <s v="Smoke Shacks"/>
        <s v="Building 38"/>
        <s v="Paved Storage Areas"/>
        <s v="Building 09"/>
        <s v="Building 23"/>
        <s v="Building 12"/>
        <s v="Building 22"/>
        <s v="Building 25"/>
        <s v="Building 07"/>
        <s v="Building 32"/>
        <s v="Building 34"/>
        <s v="Street Lighting"/>
        <s v="Sidewalks"/>
        <s v="Building 10"/>
        <s v="Building 08"/>
        <s v="Building 02"/>
        <s v="Security Video Surveillance Sys."/>
        <s v="100 psi Compressed Air Piping"/>
        <s v="13 kV Electrical Lines - UG"/>
        <s v="480v. Electrical Lines - UG"/>
        <s v="Fire Protection Water Piping"/>
        <s v="Fire Protection/ENS"/>
        <s v="Groundwater Monitoring Wells"/>
        <s v="Natural Gas Pipes"/>
        <s v="Potable Water Pipes"/>
        <s v="Sanitary Sewerage Pipes"/>
        <s v="Storm Water Sewer System"/>
        <m/>
      </sharedItems>
    </cacheField>
    <cacheField name="ASSESSING GROUP" numFmtId="0">
      <sharedItems containsBlank="1"/>
    </cacheField>
    <cacheField name="PREVIOUS INSPECTION DATE" numFmtId="0">
      <sharedItems containsDate="1" containsBlank="1" containsMixedTypes="1" minDate="2008-09-01T00:00:00" maxDate="2018-08-01T00:00:00" count="48">
        <d v="2014-12-30T00:00:00"/>
        <d v="2014-07-31T00:00:00"/>
        <d v="2014-12-23T00:00:00"/>
        <d v="2012-08-31T00:00:00"/>
        <d v="2015-07-31T00:00:00"/>
        <d v="2014-10-30T00:00:00"/>
        <d v="2015-01-29T00:00:00"/>
        <d v="2015-02-28T00:00:00"/>
        <d v="2015-03-27T00:00:00"/>
        <d v="2015-06-26T00:00:00"/>
        <d v="2014-09-30T00:00:00"/>
        <d v="2014-11-30T00:00:00"/>
        <d v="2016-02-05T00:00:00"/>
        <d v="2016-02-26T00:00:00"/>
        <d v="2016-06-08T00:00:00"/>
        <d v="2016-06-24T00:00:00"/>
        <d v="2016-07-29T00:00:00"/>
        <d v="2015-09-28T00:00:00"/>
        <d v="2016-12-20T00:00:00"/>
        <d v="2015-12-22T00:00:00"/>
        <d v="2015-05-29T00:00:00"/>
        <d v="2016-03-27T00:00:00"/>
        <d v="2015-04-30T00:00:00"/>
        <d v="2016-03-31T00:00:00"/>
        <d v="2015-10-28T00:00:00"/>
        <d v="2016-10-28T00:00:00"/>
        <d v="2015-11-27T00:00:00"/>
        <d v="2016-12-12T00:00:00"/>
        <d v="2016-12-13T00:00:00"/>
        <d v="2016-04-29T00:00:00"/>
        <d v="2016-11-29T00:00:00"/>
        <d v="2010-09-01T00:00:00"/>
        <d v="2008-09-01T00:00:00"/>
        <s v="PBPI"/>
        <m/>
        <d v="2014-02-28T00:00:00" u="1"/>
        <d v="2014-08-30T00:00:00" u="1"/>
        <d v="2013-12-31T00:00:00" u="1"/>
        <d v="2014-06-30T00:00:00" u="1"/>
        <d v="2013-10-31T00:00:00" u="1"/>
        <s v="??" u="1"/>
        <d v="2014-05-30T00:00:00" u="1"/>
        <d v="2014-04-30T00:00:00" u="1"/>
        <d v="2013-11-25T00:00:00" u="1"/>
        <d v="2018-07-31T00:00:00" u="1"/>
        <d v="2014-03-28T00:00:00" u="1"/>
        <s v="unknown" u="1"/>
        <d v="2014-01-30T00:00:00" u="1"/>
      </sharedItems>
    </cacheField>
    <cacheField name="SCHEDULED ASSESSMENT DATE" numFmtId="0">
      <sharedItems containsDate="1" containsBlank="1" containsMixedTypes="1" minDate="2015-08-31T00:00:00" maxDate="2022-01-01T00:00:00" count="93">
        <d v="2017-01-28T00:00:00"/>
        <d v="2017-02-16T00:00:00"/>
        <d v="2017-02-28T00:00:00"/>
        <d v="2017-03-17T00:00:00"/>
        <d v="2017-04-30T00:00:00"/>
        <d v="2017-05-31T00:00:00"/>
        <d v="2017-10-31T00:00:00"/>
        <d v="2018-01-31T00:00:00"/>
        <d v="2018-02-28T00:00:00"/>
        <d v="2018-03-31T00:00:00"/>
        <d v="2018-06-30T00:00:00"/>
        <d v="2018-07-31T00:00:00"/>
        <d v="2018-09-30T00:00:00"/>
        <d v="2018-10-31T00:00:00"/>
        <d v="2018-11-30T00:00:00"/>
        <d v="2019-01-31T00:00:00"/>
        <d v="2019-02-28T00:00:00"/>
        <d v="2019-03-31T00:00:00"/>
        <d v="2019-04-30T00:00:00"/>
        <d v="2019-05-31T00:00:00"/>
        <d v="2019-06-30T00:00:00"/>
        <d v="2019-07-31T00:00:00"/>
        <d v="2019-08-31T00:00:00"/>
        <d v="2019-09-30T00:00:00"/>
        <d v="2019-10-31T00:00:00"/>
        <d v="2019-11-30T00:00:00"/>
        <d v="2019-12-31T00:00:00"/>
        <d v="2020-01-31T00:00:00"/>
        <d v="2020-02-29T00:00:00"/>
        <d v="2020-03-31T00:00:00"/>
        <d v="2020-04-30T00:00:00"/>
        <d v="2020-05-31T00:00:00"/>
        <d v="2020-06-30T00:00:00"/>
        <d v="2020-07-31T00:00:00"/>
        <d v="2020-09-30T00:00:00"/>
        <d v="2020-10-31T00:00:00"/>
        <d v="2020-11-30T00:00:00"/>
        <d v="2020-12-31T00:00:00"/>
        <d v="2021-02-28T00:00:00"/>
        <d v="2021-03-31T00:00:00"/>
        <d v="2021-04-30T00:00:00"/>
        <d v="2021-06-30T00:00:00"/>
        <d v="2021-07-31T00:00:00"/>
        <d v="2021-11-30T00:00:00"/>
        <d v="2021-12-31T00:00:00"/>
        <s v="N/A"/>
        <s v="Others"/>
        <s v="PBPI"/>
        <m/>
        <d v="2018-09-27T00:00:00" u="1"/>
        <d v="2018-12-21T00:00:00" u="1"/>
        <d v="2018-05-28T00:00:00" u="1"/>
        <d v="2016-05-20T00:00:00" u="1"/>
        <d v="2016-06-01T00:00:00" u="1"/>
        <d v="2021-10-31T00:00:00" u="1"/>
        <d v="2016-03-30T00:00:00" u="1"/>
        <d v="2018-03-26T00:00:00" u="1"/>
        <d v="2020-06-24T00:00:00" u="1"/>
        <d v="2020-09-26T00:00:00" u="1"/>
        <d v="2020-12-20T00:00:00" u="1"/>
        <d v="2020-05-27T00:00:00" u="1"/>
        <d v="2018-01-28T00:00:00" u="1"/>
        <d v="2020-01-28T00:00:00" u="1"/>
        <d v="2020-10-26T00:00:00" u="1"/>
        <d v="2016-04-14T00:00:00" u="1"/>
        <d v="2016-06-27T00:00:00" u="1"/>
        <d v="2020-03-25T00:00:00" u="1"/>
        <d v="2017-12-31T00:00:00" u="1"/>
        <d v="2019-09-29T00:00:00" u="1"/>
        <d v="2018-12-31T00:00:00" u="1"/>
        <d v="2016-05-30T00:00:00" u="1"/>
        <d v="2016-05-22T00:00:00" u="1"/>
        <d v="2016-08-16T00:00:00" u="1"/>
        <d v="2017-10-29T00:00:00" u="1"/>
        <d v="2019-02-04T00:00:00" u="1"/>
        <d v="2016-11-06T00:00:00" u="1"/>
        <d v="2016-06-30T00:00:00" u="1"/>
        <d v="2017-06-30T00:00:00" u="1"/>
        <d v="2016-12-30T00:00:00" u="1"/>
        <d v="2017-12-22T00:00:00" u="1"/>
        <d v="2019-12-22T00:00:00" u="1"/>
        <d v="2018-02-27T00:00:00" u="1"/>
        <d v="2015-08-31T00:00:00" u="1"/>
        <d v="2016-12-18T00:00:00" u="1"/>
        <d v="2016-11-29T00:00:00" u="1"/>
        <d v="2016-02-19T00:00:00" u="1"/>
        <d v="2019-11-29T00:00:00" u="1"/>
        <d v="2016-12-06T00:00:00" u="1"/>
        <d v="2020-11-25T00:00:00" u="1"/>
        <d v="2016-07-30T00:00:00" u="1"/>
        <d v="2020-04-28T00:00:00" u="1"/>
        <d v="2021-07-30T00:00:00" u="1"/>
        <d v="2016-10-28T00:00:00" u="1"/>
      </sharedItems>
    </cacheField>
    <cacheField name="COMPLETION DATE" numFmtId="166">
      <sharedItems containsDate="1" containsBlank="1" containsMixedTypes="1" minDate="2016-02-26T00:00:00" maxDate="2017-04-22T00:00:00" count="20">
        <d v="2017-01-27T00:00:00"/>
        <d v="2017-02-22T00:00:00"/>
        <d v="2017-02-03T00:00:00"/>
        <d v="2017-03-24T00:00:00"/>
        <d v="2017-04-21T00:00:00"/>
        <s v="---"/>
        <s v="N/A"/>
        <m/>
        <d v="2016-02-26T00:00:00" u="1"/>
        <d v="2016-06-08T00:00:00" u="1"/>
        <d v="2016-03-31T00:00:00" u="1"/>
        <d v="2016-10-28T00:00:00" u="1"/>
        <d v="2016-04-29T00:00:00" u="1"/>
        <d v="2016-12-12T00:00:00" u="1"/>
        <d v="2016-03-27T00:00:00" u="1"/>
        <d v="2016-11-29T00:00:00" u="1"/>
        <d v="2016-12-20T00:00:00" u="1"/>
        <d v="2016-12-13T00:00:00" u="1"/>
        <d v="2016-06-24T00:00:00" u="1"/>
        <d v="2016-07-29T00:00:00" u="1"/>
      </sharedItems>
    </cacheField>
    <cacheField name="COMMENTS" numFmtId="0">
      <sharedItems containsBlank="1"/>
    </cacheField>
    <cacheField name="Frequency (Years)" numFmtId="0">
      <sharedItems containsString="0" containsBlank="1" containsNumber="1" containsInteger="1" minValue="3" maxValue="5"/>
    </cacheField>
    <cacheField name="Scheduled Date OVERRIDE" numFmtId="166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s v="AOSF0019"/>
    <x v="0"/>
    <s v="CAS"/>
    <x v="0"/>
    <x v="0"/>
    <x v="0"/>
    <s v="---"/>
    <n v="3"/>
    <s v="Yes - completed before new schedule"/>
  </r>
  <r>
    <s v="ABOO0027"/>
    <x v="1"/>
    <s v="CAS"/>
    <x v="1"/>
    <x v="1"/>
    <x v="1"/>
    <s v="Lab used for storage (if lab use, re-evaluate)"/>
    <n v="4"/>
    <s v="Yes - completed before new schedule"/>
  </r>
  <r>
    <s v="ABOO0013"/>
    <x v="2"/>
    <s v="CAS"/>
    <x v="1"/>
    <x v="2"/>
    <x v="2"/>
    <s v="---"/>
    <n v="5"/>
    <s v="Yes - completed before new schedule"/>
  </r>
  <r>
    <s v="ABOO0024"/>
    <x v="3"/>
    <s v="CAS"/>
    <x v="2"/>
    <x v="3"/>
    <x v="3"/>
    <s v="---"/>
    <n v="3"/>
    <s v="Yes - completed before new schedule"/>
  </r>
  <r>
    <s v="ABOO0031"/>
    <x v="4"/>
    <s v="CAS"/>
    <x v="3"/>
    <x v="4"/>
    <x v="4"/>
    <s v="Was on hold for renovation in 2016"/>
    <n v="4"/>
    <s v="Yes - completed before new schedule"/>
  </r>
  <r>
    <s v="AOSF0013"/>
    <x v="5"/>
    <s v="CAS"/>
    <x v="4"/>
    <x v="5"/>
    <x v="5"/>
    <s v="pending security determination of standards"/>
    <n v="3"/>
    <s v="Yes - completed before new schedule"/>
  </r>
  <r>
    <s v="ABOO0004"/>
    <x v="6"/>
    <s v="CAS"/>
    <x v="5"/>
    <x v="6"/>
    <x v="5"/>
    <s v="---"/>
    <n v="3"/>
    <m/>
  </r>
  <r>
    <s v="ABOO0017"/>
    <x v="7"/>
    <s v="CAS"/>
    <x v="6"/>
    <x v="7"/>
    <x v="5"/>
    <s v="---"/>
    <n v="3"/>
    <m/>
  </r>
  <r>
    <s v="ABOO0035"/>
    <x v="8"/>
    <s v="CAS"/>
    <x v="7"/>
    <x v="8"/>
    <x v="5"/>
    <s v="---"/>
    <n v="3"/>
    <m/>
  </r>
  <r>
    <s v="ABOO0019"/>
    <x v="9"/>
    <s v="CAS"/>
    <x v="8"/>
    <x v="9"/>
    <x v="5"/>
    <s v="---"/>
    <n v="3"/>
    <m/>
  </r>
  <r>
    <s v="AOSF0005"/>
    <x v="10"/>
    <s v="CAS"/>
    <x v="9"/>
    <x v="10"/>
    <x v="5"/>
    <s v="---"/>
    <n v="3"/>
    <m/>
  </r>
  <r>
    <s v="AOSF0018"/>
    <x v="11"/>
    <s v="CAS"/>
    <x v="4"/>
    <x v="11"/>
    <x v="5"/>
    <s v="---"/>
    <n v="3"/>
    <m/>
  </r>
  <r>
    <s v="ABOO0018"/>
    <x v="12"/>
    <s v="CAS"/>
    <x v="10"/>
    <x v="12"/>
    <x v="5"/>
    <s v="Gas cylinder tank storage on west end makes this 4 years, not 5"/>
    <n v="4"/>
    <m/>
  </r>
  <r>
    <s v="ABOO0033"/>
    <x v="13"/>
    <s v="CAS"/>
    <x v="5"/>
    <x v="13"/>
    <x v="5"/>
    <m/>
    <n v="4"/>
    <m/>
  </r>
  <r>
    <s v="ABOO0005"/>
    <x v="14"/>
    <s v="CAS"/>
    <x v="11"/>
    <x v="14"/>
    <x v="5"/>
    <s v="---"/>
    <n v="4"/>
    <m/>
  </r>
  <r>
    <s v="ABOO0029"/>
    <x v="15"/>
    <s v="CAS"/>
    <x v="12"/>
    <x v="15"/>
    <x v="5"/>
    <s v="---"/>
    <n v="3"/>
    <s v="Yes - prevent multiple bldg's in 1 month"/>
  </r>
  <r>
    <s v="ABOO0028"/>
    <x v="16"/>
    <s v="CAS"/>
    <x v="13"/>
    <x v="16"/>
    <x v="5"/>
    <s v="---"/>
    <n v="3"/>
    <m/>
  </r>
  <r>
    <s v="ABOO0037"/>
    <x v="17"/>
    <s v="CAS"/>
    <x v="8"/>
    <x v="17"/>
    <x v="5"/>
    <s v="---"/>
    <n v="4"/>
    <m/>
  </r>
  <r>
    <s v="ABOO0030"/>
    <x v="18"/>
    <s v="CAS"/>
    <x v="14"/>
    <x v="18"/>
    <x v="5"/>
    <s v="---"/>
    <n v="3"/>
    <s v="Yes - prevent multiple bldg's in 1 month"/>
  </r>
  <r>
    <s v="AOSF0026"/>
    <x v="19"/>
    <s v="CAS"/>
    <x v="15"/>
    <x v="19"/>
    <x v="5"/>
    <s v="3-year frequency based on most critical sheds (chemicals/hazmat)"/>
    <n v="3"/>
    <s v="Yes - prevent multiple bldg's in 1 month"/>
  </r>
  <r>
    <s v="AOSF0020"/>
    <x v="20"/>
    <s v="CAS"/>
    <x v="15"/>
    <x v="20"/>
    <x v="5"/>
    <s v="---"/>
    <n v="3"/>
    <m/>
  </r>
  <r>
    <s v="AOSF0001"/>
    <x v="21"/>
    <s v="CAS"/>
    <x v="16"/>
    <x v="21"/>
    <x v="5"/>
    <s v="---"/>
    <n v="3"/>
    <m/>
  </r>
  <r>
    <s v="ABOO0039"/>
    <x v="22"/>
    <s v="CAS"/>
    <x v="17"/>
    <x v="22"/>
    <x v="5"/>
    <s v="---"/>
    <n v="4"/>
    <s v="Yes - prevent multiple bldg's in 1 month"/>
  </r>
  <r>
    <s v="ABOO0026"/>
    <x v="23"/>
    <s v="CAS"/>
    <x v="18"/>
    <x v="23"/>
    <x v="5"/>
    <s v="---"/>
    <n v="3"/>
    <s v="Yes - prevent multiple bldg's in 1 month"/>
  </r>
  <r>
    <s v="ABOO0006"/>
    <x v="24"/>
    <s v="CAS"/>
    <x v="2"/>
    <x v="24"/>
    <x v="5"/>
    <s v="---"/>
    <n v="5"/>
    <s v="Yes - prevent multiple bldg's in 1 month"/>
  </r>
  <r>
    <s v="ABOO0011"/>
    <x v="25"/>
    <s v="CAS"/>
    <x v="2"/>
    <x v="25"/>
    <x v="5"/>
    <s v="---"/>
    <n v="5"/>
    <s v="Yes - prevent multiple bldg's in 1 month"/>
  </r>
  <r>
    <s v="AOSF0024"/>
    <x v="26"/>
    <s v="CAS"/>
    <x v="19"/>
    <x v="26"/>
    <x v="5"/>
    <s v="---"/>
    <n v="4"/>
    <m/>
  </r>
  <r>
    <s v="ABOO0036"/>
    <x v="27"/>
    <s v="CAS"/>
    <x v="20"/>
    <x v="27"/>
    <x v="5"/>
    <s v="Lab used for storage (if lab use, re-evaluate)"/>
    <n v="5"/>
    <s v="Yes - prevent multiple bldg's in 1 month"/>
  </r>
  <r>
    <s v="ABOO0021"/>
    <x v="28"/>
    <s v="CAS"/>
    <x v="21"/>
    <x v="28"/>
    <x v="5"/>
    <s v="---"/>
    <n v="4"/>
    <s v="Yes - prevent multiple bldg's in 1 month"/>
  </r>
  <r>
    <s v="ABOO0020"/>
    <x v="29"/>
    <s v="CAS"/>
    <x v="22"/>
    <x v="28"/>
    <x v="5"/>
    <s v="---"/>
    <n v="5"/>
    <s v="Yes - prevent multiple bldg's in 1 month"/>
  </r>
  <r>
    <s v="ABOO0001"/>
    <x v="30"/>
    <s v="CAS"/>
    <x v="23"/>
    <x v="29"/>
    <x v="5"/>
    <s v="---"/>
    <n v="4"/>
    <m/>
  </r>
  <r>
    <s v="AOSF0027"/>
    <x v="31"/>
    <s v="CAS"/>
    <x v="22"/>
    <x v="30"/>
    <x v="5"/>
    <s v="---"/>
    <n v="5"/>
    <m/>
  </r>
  <r>
    <s v="ABOO0038"/>
    <x v="32"/>
    <s v="CAS"/>
    <x v="20"/>
    <x v="31"/>
    <x v="5"/>
    <s v="---"/>
    <n v="5"/>
    <m/>
  </r>
  <r>
    <s v="AOSF0006"/>
    <x v="33"/>
    <s v="CAS"/>
    <x v="9"/>
    <x v="32"/>
    <x v="5"/>
    <s v="Fenced-in storage areas on pavement"/>
    <n v="5"/>
    <m/>
  </r>
  <r>
    <s v="ABOO0009"/>
    <x v="34"/>
    <s v="CAS"/>
    <x v="24"/>
    <x v="33"/>
    <x v="5"/>
    <s v="---"/>
    <n v="5"/>
    <s v="Yes - prevent multiple bldg's in 1 month"/>
  </r>
  <r>
    <s v="ABOO0023"/>
    <x v="35"/>
    <s v="CAS"/>
    <x v="25"/>
    <x v="34"/>
    <x v="5"/>
    <s v="---"/>
    <n v="4"/>
    <s v="Yes - prevent multiple bldg's in 1 month"/>
  </r>
  <r>
    <s v="ABOO0012"/>
    <x v="36"/>
    <s v="CAS"/>
    <x v="26"/>
    <x v="35"/>
    <x v="5"/>
    <s v="---"/>
    <n v="5"/>
    <s v="Yes - prevent multiple bldg's in 1 month"/>
  </r>
  <r>
    <s v="ABOO0022"/>
    <x v="37"/>
    <s v="CAS"/>
    <x v="27"/>
    <x v="36"/>
    <x v="5"/>
    <s v="---"/>
    <n v="4"/>
    <s v="Yes - prevent multiple bldg's in 1 month"/>
  </r>
  <r>
    <s v="ABOO0025"/>
    <x v="38"/>
    <s v="CAS"/>
    <x v="28"/>
    <x v="37"/>
    <x v="5"/>
    <s v="---"/>
    <n v="4"/>
    <m/>
  </r>
  <r>
    <s v="ABOO0007"/>
    <x v="39"/>
    <s v="CAS"/>
    <x v="21"/>
    <x v="38"/>
    <x v="5"/>
    <s v="---"/>
    <n v="5"/>
    <s v="Yes - prevent multiple bldg's in 1 month"/>
  </r>
  <r>
    <s v="ABOO0032"/>
    <x v="40"/>
    <s v="CAS"/>
    <x v="21"/>
    <x v="39"/>
    <x v="5"/>
    <s v="---"/>
    <n v="5"/>
    <m/>
  </r>
  <r>
    <s v="ABOO0034"/>
    <x v="41"/>
    <s v="CAS"/>
    <x v="29"/>
    <x v="40"/>
    <x v="5"/>
    <s v="Lab w/ furnaces (lab not in use - if used, re-evaluate)"/>
    <n v="5"/>
    <m/>
  </r>
  <r>
    <s v="AOSF0007"/>
    <x v="42"/>
    <s v="CAS"/>
    <x v="15"/>
    <x v="41"/>
    <x v="5"/>
    <s v="---"/>
    <n v="5"/>
    <m/>
  </r>
  <r>
    <s v="AOSF0004"/>
    <x v="43"/>
    <s v="CAS"/>
    <x v="16"/>
    <x v="42"/>
    <x v="5"/>
    <s v="---"/>
    <n v="5"/>
    <m/>
  </r>
  <r>
    <s v="ABOO0010"/>
    <x v="44"/>
    <s v="CAS"/>
    <x v="30"/>
    <x v="43"/>
    <x v="5"/>
    <s v="---"/>
    <n v="5"/>
    <m/>
  </r>
  <r>
    <s v="ABOO0008"/>
    <x v="45"/>
    <s v="CAS"/>
    <x v="27"/>
    <x v="44"/>
    <x v="5"/>
    <s v="---"/>
    <n v="5"/>
    <m/>
  </r>
  <r>
    <s v="ABOO0002"/>
    <x v="46"/>
    <s v="CAS"/>
    <x v="31"/>
    <x v="45"/>
    <x v="6"/>
    <s v="Up for demolition"/>
    <m/>
    <m/>
  </r>
  <r>
    <s v="AOSF0025"/>
    <x v="47"/>
    <s v="Others"/>
    <x v="32"/>
    <x v="46"/>
    <x v="6"/>
    <s v="---"/>
    <m/>
    <m/>
  </r>
  <r>
    <s v="AOSF0017"/>
    <x v="48"/>
    <s v="PBPI"/>
    <x v="33"/>
    <x v="47"/>
    <x v="6"/>
    <s v="---"/>
    <m/>
    <m/>
  </r>
  <r>
    <s v="AOSF0014"/>
    <x v="49"/>
    <s v="PBPI"/>
    <x v="33"/>
    <x v="47"/>
    <x v="6"/>
    <s v="---"/>
    <m/>
    <m/>
  </r>
  <r>
    <s v="AOSF0015"/>
    <x v="50"/>
    <s v="PBPI"/>
    <x v="33"/>
    <x v="47"/>
    <x v="6"/>
    <s v="---"/>
    <m/>
    <m/>
  </r>
  <r>
    <s v="AOSF0012"/>
    <x v="51"/>
    <s v="PBPI"/>
    <x v="33"/>
    <x v="47"/>
    <x v="6"/>
    <s v="---"/>
    <m/>
    <m/>
  </r>
  <r>
    <s v="AOSF0021"/>
    <x v="52"/>
    <s v="PBPI"/>
    <x v="33"/>
    <x v="47"/>
    <x v="6"/>
    <s v="---"/>
    <m/>
    <m/>
  </r>
  <r>
    <s v="AOSF0016"/>
    <x v="53"/>
    <s v="PBPI"/>
    <x v="33"/>
    <x v="47"/>
    <x v="6"/>
    <s v="---"/>
    <m/>
    <m/>
  </r>
  <r>
    <s v="AOSF0002"/>
    <x v="54"/>
    <s v="PBPI"/>
    <x v="33"/>
    <x v="47"/>
    <x v="6"/>
    <s v="---"/>
    <m/>
    <m/>
  </r>
  <r>
    <s v="AOSF0010"/>
    <x v="55"/>
    <s v="PBPI"/>
    <x v="33"/>
    <x v="47"/>
    <x v="6"/>
    <s v="---"/>
    <m/>
    <m/>
  </r>
  <r>
    <s v="AOSF0009"/>
    <x v="56"/>
    <s v="PBPI"/>
    <x v="33"/>
    <x v="47"/>
    <x v="6"/>
    <s v="---"/>
    <m/>
    <m/>
  </r>
  <r>
    <s v="AOSF0011"/>
    <x v="57"/>
    <s v="PBPI"/>
    <x v="33"/>
    <x v="47"/>
    <x v="6"/>
    <s v="---"/>
    <m/>
    <m/>
  </r>
  <r>
    <m/>
    <x v="58"/>
    <m/>
    <x v="34"/>
    <x v="48"/>
    <x v="7"/>
    <s v="---"/>
    <m/>
    <m/>
  </r>
  <r>
    <m/>
    <x v="58"/>
    <m/>
    <x v="34"/>
    <x v="48"/>
    <x v="7"/>
    <s v="---"/>
    <m/>
    <m/>
  </r>
  <r>
    <m/>
    <x v="58"/>
    <m/>
    <x v="34"/>
    <x v="48"/>
    <x v="7"/>
    <s v="---"/>
    <m/>
    <m/>
  </r>
  <r>
    <m/>
    <x v="58"/>
    <m/>
    <x v="34"/>
    <x v="48"/>
    <x v="7"/>
    <s v="---"/>
    <m/>
    <m/>
  </r>
  <r>
    <m/>
    <x v="58"/>
    <m/>
    <x v="34"/>
    <x v="48"/>
    <x v="7"/>
    <s v="---"/>
    <m/>
    <m/>
  </r>
  <r>
    <m/>
    <x v="58"/>
    <m/>
    <x v="34"/>
    <x v="48"/>
    <x v="7"/>
    <s v="---"/>
    <m/>
    <m/>
  </r>
  <r>
    <m/>
    <x v="58"/>
    <m/>
    <x v="34"/>
    <x v="48"/>
    <x v="7"/>
    <m/>
    <m/>
    <m/>
  </r>
  <r>
    <m/>
    <x v="58"/>
    <m/>
    <x v="34"/>
    <x v="48"/>
    <x v="7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1" applyNumberFormats="0" applyBorderFormats="0" applyFontFormats="0" applyPatternFormats="0" applyAlignmentFormats="0" applyWidthHeightFormats="1" dataCaption="Values" updatedVersion="6" minRefreshableVersion="3" showDrill="0" useAutoFormatting="1" rowGrandTotals="0" colGrandTotals="0" itemPrintTitles="1" createdVersion="6" indent="0" compact="0" compactData="0" multipleFieldFilters="0">
  <location ref="A3:D62" firstHeaderRow="1" firstDataRow="1" firstDataCol="4"/>
  <pivotFields count="9">
    <pivotField compact="0" outline="0" showAll="0" defaultSubtotal="0"/>
    <pivotField axis="axisRow" compact="0" outline="0" showAll="0" defaultSubtotal="0">
      <items count="59">
        <item x="48"/>
        <item x="49"/>
        <item x="50"/>
        <item x="11"/>
        <item x="30"/>
        <item x="46"/>
        <item x="6"/>
        <item x="14"/>
        <item x="24"/>
        <item x="39"/>
        <item x="45"/>
        <item x="34"/>
        <item x="44"/>
        <item x="25"/>
        <item x="36"/>
        <item x="2"/>
        <item x="7"/>
        <item x="12"/>
        <item x="9"/>
        <item x="29"/>
        <item x="28"/>
        <item x="37"/>
        <item x="35"/>
        <item x="3"/>
        <item x="38"/>
        <item x="23"/>
        <item x="1"/>
        <item x="16"/>
        <item x="15"/>
        <item x="18"/>
        <item x="4"/>
        <item x="40"/>
        <item x="13"/>
        <item x="41"/>
        <item x="8"/>
        <item x="27"/>
        <item x="17"/>
        <item x="32"/>
        <item x="22"/>
        <item x="20"/>
        <item x="51"/>
        <item x="52"/>
        <item x="53"/>
        <item x="54"/>
        <item x="10"/>
        <item x="33"/>
        <item x="55"/>
        <item x="56"/>
        <item x="21"/>
        <item x="5"/>
        <item x="26"/>
        <item x="47"/>
        <item x="43"/>
        <item x="31"/>
        <item x="19"/>
        <item x="57"/>
        <item x="42"/>
        <item x="0"/>
        <item x="58"/>
      </items>
    </pivotField>
    <pivotField compact="0" outline="0" showAll="0" defaultSubtotal="0"/>
    <pivotField axis="axisRow" compact="0" outline="0" showAll="0" defaultSubtotal="0">
      <items count="48">
        <item x="33"/>
        <item x="32"/>
        <item x="31"/>
        <item x="3"/>
        <item m="1" x="39"/>
        <item m="1" x="43"/>
        <item m="1" x="37"/>
        <item m="1" x="47"/>
        <item m="1" x="35"/>
        <item m="1" x="45"/>
        <item m="1" x="42"/>
        <item m="1" x="41"/>
        <item m="1" x="38"/>
        <item x="1"/>
        <item m="1" x="36"/>
        <item x="10"/>
        <item x="5"/>
        <item x="11"/>
        <item x="2"/>
        <item x="0"/>
        <item x="6"/>
        <item x="7"/>
        <item x="8"/>
        <item x="22"/>
        <item x="20"/>
        <item x="9"/>
        <item x="17"/>
        <item x="24"/>
        <item x="26"/>
        <item x="19"/>
        <item x="12"/>
        <item m="1" x="44"/>
        <item x="34"/>
        <item x="4"/>
        <item x="13"/>
        <item x="23"/>
        <item x="21"/>
        <item x="15"/>
        <item x="14"/>
        <item x="18"/>
        <item x="29"/>
        <item x="16"/>
        <item x="25"/>
        <item x="30"/>
        <item x="27"/>
        <item x="28"/>
        <item m="1" x="40"/>
        <item m="1" x="46"/>
      </items>
    </pivotField>
    <pivotField axis="axisRow" compact="0" outline="0" showAll="0" sortType="ascending" defaultSubtotal="0">
      <items count="93">
        <item x="45"/>
        <item x="46"/>
        <item x="47"/>
        <item m="1" x="82"/>
        <item m="1" x="85"/>
        <item m="1" x="55"/>
        <item m="1" x="64"/>
        <item m="1" x="52"/>
        <item m="1" x="71"/>
        <item m="1" x="70"/>
        <item m="1" x="53"/>
        <item m="1" x="65"/>
        <item m="1" x="76"/>
        <item m="1" x="89"/>
        <item m="1" x="72"/>
        <item m="1" x="92"/>
        <item m="1" x="75"/>
        <item m="1" x="84"/>
        <item m="1" x="87"/>
        <item m="1" x="83"/>
        <item m="1" x="78"/>
        <item x="0"/>
        <item x="1"/>
        <item x="2"/>
        <item x="3"/>
        <item x="4"/>
        <item x="5"/>
        <item m="1" x="77"/>
        <item m="1" x="73"/>
        <item x="6"/>
        <item m="1" x="79"/>
        <item m="1" x="67"/>
        <item m="1" x="61"/>
        <item x="7"/>
        <item m="1" x="81"/>
        <item x="8"/>
        <item m="1" x="56"/>
        <item x="9"/>
        <item m="1" x="51"/>
        <item x="10"/>
        <item x="11"/>
        <item m="1" x="49"/>
        <item x="12"/>
        <item x="13"/>
        <item x="14"/>
        <item m="1" x="50"/>
        <item m="1" x="69"/>
        <item x="15"/>
        <item m="1" x="74"/>
        <item x="16"/>
        <item x="17"/>
        <item x="18"/>
        <item x="19"/>
        <item x="20"/>
        <item x="21"/>
        <item x="22"/>
        <item m="1" x="68"/>
        <item x="23"/>
        <item x="24"/>
        <item m="1" x="86"/>
        <item x="25"/>
        <item m="1" x="80"/>
        <item x="26"/>
        <item m="1" x="62"/>
        <item x="27"/>
        <item x="28"/>
        <item m="1" x="66"/>
        <item x="29"/>
        <item m="1" x="90"/>
        <item x="30"/>
        <item m="1" x="60"/>
        <item x="31"/>
        <item m="1" x="57"/>
        <item x="32"/>
        <item x="33"/>
        <item m="1" x="58"/>
        <item x="34"/>
        <item m="1" x="63"/>
        <item x="35"/>
        <item m="1" x="88"/>
        <item x="36"/>
        <item m="1" x="59"/>
        <item x="37"/>
        <item x="38"/>
        <item x="39"/>
        <item x="40"/>
        <item x="41"/>
        <item m="1" x="91"/>
        <item x="42"/>
        <item m="1" x="54"/>
        <item x="43"/>
        <item x="44"/>
        <item x="48"/>
      </items>
    </pivotField>
    <pivotField axis="axisRow" compact="0" outline="0" showAll="0" defaultSubtotal="0">
      <items count="20">
        <item x="5"/>
        <item x="6"/>
        <item m="1" x="8"/>
        <item m="1" x="14"/>
        <item m="1" x="10"/>
        <item m="1" x="12"/>
        <item m="1" x="9"/>
        <item m="1" x="18"/>
        <item m="1" x="19"/>
        <item m="1" x="11"/>
        <item m="1" x="15"/>
        <item m="1" x="13"/>
        <item m="1" x="17"/>
        <item m="1" x="16"/>
        <item x="0"/>
        <item x="2"/>
        <item x="1"/>
        <item x="7"/>
        <item x="3"/>
        <item x="4"/>
      </items>
    </pivotField>
    <pivotField compact="0" outline="0" showAll="0" defaultSubtotal="0"/>
    <pivotField compact="0" outline="0" showAll="0"/>
    <pivotField compact="0" outline="0" showAll="0"/>
  </pivotFields>
  <rowFields count="4">
    <field x="4"/>
    <field x="1"/>
    <field x="3"/>
    <field x="5"/>
  </rowFields>
  <rowItems count="59">
    <i>
      <x/>
      <x v="5"/>
      <x v="2"/>
      <x v="1"/>
    </i>
    <i>
      <x v="1"/>
      <x v="51"/>
      <x v="1"/>
      <x v="1"/>
    </i>
    <i>
      <x v="2"/>
      <x/>
      <x/>
      <x v="1"/>
    </i>
    <i r="1">
      <x v="1"/>
      <x/>
      <x v="1"/>
    </i>
    <i r="1">
      <x v="2"/>
      <x/>
      <x v="1"/>
    </i>
    <i r="1">
      <x v="40"/>
      <x/>
      <x v="1"/>
    </i>
    <i r="1">
      <x v="41"/>
      <x/>
      <x v="1"/>
    </i>
    <i r="1">
      <x v="42"/>
      <x/>
      <x v="1"/>
    </i>
    <i r="1">
      <x v="43"/>
      <x/>
      <x v="1"/>
    </i>
    <i r="1">
      <x v="46"/>
      <x/>
      <x v="1"/>
    </i>
    <i r="1">
      <x v="47"/>
      <x/>
      <x v="1"/>
    </i>
    <i r="1">
      <x v="55"/>
      <x/>
      <x v="1"/>
    </i>
    <i>
      <x v="21"/>
      <x v="57"/>
      <x v="19"/>
      <x v="14"/>
    </i>
    <i>
      <x v="22"/>
      <x v="26"/>
      <x v="13"/>
      <x v="16"/>
    </i>
    <i>
      <x v="23"/>
      <x v="15"/>
      <x v="13"/>
      <x v="15"/>
    </i>
    <i>
      <x v="24"/>
      <x v="23"/>
      <x v="18"/>
      <x v="18"/>
    </i>
    <i>
      <x v="25"/>
      <x v="30"/>
      <x v="3"/>
      <x v="19"/>
    </i>
    <i>
      <x v="26"/>
      <x v="49"/>
      <x v="33"/>
      <x/>
    </i>
    <i>
      <x v="29"/>
      <x v="6"/>
      <x v="16"/>
      <x/>
    </i>
    <i>
      <x v="33"/>
      <x v="16"/>
      <x v="20"/>
      <x/>
    </i>
    <i>
      <x v="35"/>
      <x v="34"/>
      <x v="21"/>
      <x/>
    </i>
    <i>
      <x v="37"/>
      <x v="18"/>
      <x v="22"/>
      <x/>
    </i>
    <i>
      <x v="39"/>
      <x v="44"/>
      <x v="25"/>
      <x/>
    </i>
    <i>
      <x v="40"/>
      <x v="3"/>
      <x v="33"/>
      <x/>
    </i>
    <i>
      <x v="42"/>
      <x v="17"/>
      <x v="15"/>
      <x/>
    </i>
    <i>
      <x v="43"/>
      <x v="32"/>
      <x v="16"/>
      <x/>
    </i>
    <i>
      <x v="44"/>
      <x v="7"/>
      <x v="17"/>
      <x/>
    </i>
    <i>
      <x v="47"/>
      <x v="28"/>
      <x v="30"/>
      <x/>
    </i>
    <i>
      <x v="49"/>
      <x v="27"/>
      <x v="34"/>
      <x/>
    </i>
    <i>
      <x v="50"/>
      <x v="36"/>
      <x v="22"/>
      <x/>
    </i>
    <i>
      <x v="51"/>
      <x v="29"/>
      <x v="38"/>
      <x/>
    </i>
    <i>
      <x v="52"/>
      <x v="54"/>
      <x v="37"/>
      <x/>
    </i>
    <i>
      <x v="53"/>
      <x v="39"/>
      <x v="37"/>
      <x/>
    </i>
    <i>
      <x v="54"/>
      <x v="48"/>
      <x v="41"/>
      <x/>
    </i>
    <i>
      <x v="55"/>
      <x v="38"/>
      <x v="26"/>
      <x/>
    </i>
    <i>
      <x v="57"/>
      <x v="25"/>
      <x v="39"/>
      <x/>
    </i>
    <i>
      <x v="58"/>
      <x v="8"/>
      <x v="18"/>
      <x/>
    </i>
    <i>
      <x v="60"/>
      <x v="13"/>
      <x v="18"/>
      <x/>
    </i>
    <i>
      <x v="62"/>
      <x v="50"/>
      <x v="29"/>
      <x/>
    </i>
    <i>
      <x v="64"/>
      <x v="35"/>
      <x v="24"/>
      <x/>
    </i>
    <i>
      <x v="65"/>
      <x v="19"/>
      <x v="23"/>
      <x/>
    </i>
    <i r="1">
      <x v="20"/>
      <x v="36"/>
      <x/>
    </i>
    <i>
      <x v="67"/>
      <x v="4"/>
      <x v="35"/>
      <x/>
    </i>
    <i>
      <x v="69"/>
      <x v="53"/>
      <x v="23"/>
      <x/>
    </i>
    <i>
      <x v="71"/>
      <x v="37"/>
      <x v="24"/>
      <x/>
    </i>
    <i>
      <x v="73"/>
      <x v="45"/>
      <x v="25"/>
      <x/>
    </i>
    <i>
      <x v="74"/>
      <x v="11"/>
      <x v="27"/>
      <x/>
    </i>
    <i>
      <x v="76"/>
      <x v="22"/>
      <x v="42"/>
      <x/>
    </i>
    <i>
      <x v="78"/>
      <x v="14"/>
      <x v="28"/>
      <x/>
    </i>
    <i>
      <x v="80"/>
      <x v="21"/>
      <x v="44"/>
      <x/>
    </i>
    <i>
      <x v="82"/>
      <x v="24"/>
      <x v="45"/>
      <x/>
    </i>
    <i>
      <x v="83"/>
      <x v="9"/>
      <x v="36"/>
      <x/>
    </i>
    <i>
      <x v="84"/>
      <x v="31"/>
      <x v="36"/>
      <x/>
    </i>
    <i>
      <x v="85"/>
      <x v="33"/>
      <x v="40"/>
      <x/>
    </i>
    <i>
      <x v="86"/>
      <x v="56"/>
      <x v="37"/>
      <x/>
    </i>
    <i>
      <x v="88"/>
      <x v="52"/>
      <x v="41"/>
      <x/>
    </i>
    <i>
      <x v="90"/>
      <x v="12"/>
      <x v="43"/>
      <x/>
    </i>
    <i>
      <x v="91"/>
      <x v="10"/>
      <x v="44"/>
      <x/>
    </i>
    <i>
      <x v="92"/>
      <x v="58"/>
      <x v="32"/>
      <x v="17"/>
    </i>
  </rowItems>
  <colItems count="1">
    <i/>
  </colItems>
  <formats count="121">
    <format dxfId="120">
      <pivotArea type="all" dataOnly="0" outline="0" fieldPosition="0"/>
    </format>
    <format dxfId="119">
      <pivotArea field="4" type="button" dataOnly="0" labelOnly="1" outline="0" axis="axisRow" fieldPosition="0"/>
    </format>
    <format dxfId="118">
      <pivotArea field="1" type="button" dataOnly="0" labelOnly="1" outline="0" axis="axisRow" fieldPosition="1"/>
    </format>
    <format dxfId="117">
      <pivotArea field="5" type="button" dataOnly="0" labelOnly="1" outline="0" axis="axisRow" fieldPosition="3"/>
    </format>
    <format dxfId="116">
      <pivotArea dataOnly="0" labelOnly="1" outline="0" fieldPosition="0">
        <references count="1">
          <reference field="4" count="0"/>
        </references>
      </pivotArea>
    </format>
    <format dxfId="115">
      <pivotArea dataOnly="0" labelOnly="1" outline="0" fieldPosition="0">
        <references count="2">
          <reference field="1" count="1">
            <x v="5"/>
          </reference>
          <reference field="4" count="1" selected="0">
            <x v="0"/>
          </reference>
        </references>
      </pivotArea>
    </format>
    <format dxfId="114">
      <pivotArea dataOnly="0" labelOnly="1" outline="0" fieldPosition="0">
        <references count="2">
          <reference field="1" count="1">
            <x v="51"/>
          </reference>
          <reference field="4" count="1" selected="0">
            <x v="1"/>
          </reference>
        </references>
      </pivotArea>
    </format>
    <format dxfId="113">
      <pivotArea dataOnly="0" labelOnly="1" outline="0" fieldPosition="0">
        <references count="2">
          <reference field="1" count="10">
            <x v="0"/>
            <x v="1"/>
            <x v="2"/>
            <x v="40"/>
            <x v="41"/>
            <x v="42"/>
            <x v="43"/>
            <x v="46"/>
            <x v="47"/>
            <x v="55"/>
          </reference>
          <reference field="4" count="1" selected="0">
            <x v="2"/>
          </reference>
        </references>
      </pivotArea>
    </format>
    <format dxfId="112">
      <pivotArea dataOnly="0" labelOnly="1" outline="0" fieldPosition="0">
        <references count="2">
          <reference field="1" count="1">
            <x v="30"/>
          </reference>
          <reference field="4" count="1" selected="0">
            <x v="3"/>
          </reference>
        </references>
      </pivotArea>
    </format>
    <format dxfId="111">
      <pivotArea dataOnly="0" labelOnly="1" outline="0" fieldPosition="0">
        <references count="2">
          <reference field="1" count="1">
            <x v="27"/>
          </reference>
          <reference field="4" count="1" selected="0">
            <x v="4"/>
          </reference>
        </references>
      </pivotArea>
    </format>
    <format dxfId="110">
      <pivotArea dataOnly="0" labelOnly="1" outline="0" fieldPosition="0">
        <references count="2">
          <reference field="1" count="1">
            <x v="4"/>
          </reference>
          <reference field="4" count="1" selected="0">
            <x v="5"/>
          </reference>
        </references>
      </pivotArea>
    </format>
    <format dxfId="109">
      <pivotArea dataOnly="0" labelOnly="1" outline="0" fieldPosition="0">
        <references count="2">
          <reference field="1" count="1">
            <x v="33"/>
          </reference>
          <reference field="4" count="1" selected="0">
            <x v="6"/>
          </reference>
        </references>
      </pivotArea>
    </format>
    <format dxfId="108">
      <pivotArea dataOnly="0" labelOnly="1" outline="0" fieldPosition="0">
        <references count="2">
          <reference field="1" count="1">
            <x v="31"/>
          </reference>
          <reference field="4" count="1" selected="0">
            <x v="7"/>
          </reference>
        </references>
      </pivotArea>
    </format>
    <format dxfId="107">
      <pivotArea dataOnly="0" labelOnly="1" outline="0" fieldPosition="0">
        <references count="2">
          <reference field="1" count="1">
            <x v="20"/>
          </reference>
          <reference field="4" count="1" selected="0">
            <x v="8"/>
          </reference>
        </references>
      </pivotArea>
    </format>
    <format dxfId="106">
      <pivotArea dataOnly="0" labelOnly="1" outline="0" fieldPosition="0">
        <references count="2">
          <reference field="1" count="1">
            <x v="9"/>
          </reference>
          <reference field="4" count="1" selected="0">
            <x v="9"/>
          </reference>
        </references>
      </pivotArea>
    </format>
    <format dxfId="105">
      <pivotArea dataOnly="0" labelOnly="1" outline="0" fieldPosition="0">
        <references count="2">
          <reference field="1" count="1">
            <x v="39"/>
          </reference>
          <reference field="4" count="1" selected="0">
            <x v="10"/>
          </reference>
        </references>
      </pivotArea>
    </format>
    <format dxfId="104">
      <pivotArea dataOnly="0" labelOnly="1" outline="0" fieldPosition="0">
        <references count="2">
          <reference field="1" count="1">
            <x v="56"/>
          </reference>
          <reference field="4" count="1" selected="0">
            <x v="11"/>
          </reference>
        </references>
      </pivotArea>
    </format>
    <format dxfId="103">
      <pivotArea dataOnly="0" labelOnly="1" outline="0" fieldPosition="0">
        <references count="2">
          <reference field="1" count="1">
            <x v="54"/>
          </reference>
          <reference field="4" count="1" selected="0">
            <x v="12"/>
          </reference>
        </references>
      </pivotArea>
    </format>
    <format dxfId="102">
      <pivotArea dataOnly="0" labelOnly="1" outline="0" fieldPosition="0">
        <references count="2">
          <reference field="1" count="2">
            <x v="48"/>
            <x v="52"/>
          </reference>
          <reference field="4" count="1" selected="0">
            <x v="13"/>
          </reference>
        </references>
      </pivotArea>
    </format>
    <format dxfId="101">
      <pivotArea dataOnly="0" labelOnly="1" outline="0" fieldPosition="0">
        <references count="2">
          <reference field="1" count="1">
            <x v="29"/>
          </reference>
          <reference field="4" count="1" selected="0">
            <x v="14"/>
          </reference>
        </references>
      </pivotArea>
    </format>
    <format dxfId="100">
      <pivotArea dataOnly="0" labelOnly="1" outline="0" fieldPosition="0">
        <references count="2">
          <reference field="1" count="1">
            <x v="22"/>
          </reference>
          <reference field="4" count="1" selected="0">
            <x v="15"/>
          </reference>
        </references>
      </pivotArea>
    </format>
    <format dxfId="99">
      <pivotArea dataOnly="0" labelOnly="1" outline="0" fieldPosition="0">
        <references count="2">
          <reference field="1" count="1">
            <x v="21"/>
          </reference>
          <reference field="4" count="1" selected="0">
            <x v="16"/>
          </reference>
        </references>
      </pivotArea>
    </format>
    <format dxfId="98">
      <pivotArea dataOnly="0" labelOnly="1" outline="0" fieldPosition="0">
        <references count="2">
          <reference field="1" count="1">
            <x v="12"/>
          </reference>
          <reference field="4" count="1" selected="0">
            <x v="17"/>
          </reference>
        </references>
      </pivotArea>
    </format>
    <format dxfId="97">
      <pivotArea dataOnly="0" labelOnly="1" outline="0" fieldPosition="0">
        <references count="2">
          <reference field="1" count="1">
            <x v="25"/>
          </reference>
          <reference field="4" count="1" selected="0">
            <x v="18"/>
          </reference>
        </references>
      </pivotArea>
    </format>
    <format dxfId="96">
      <pivotArea dataOnly="0" labelOnly="1" outline="0" fieldPosition="0">
        <references count="2">
          <reference field="1" count="1">
            <x v="24"/>
          </reference>
          <reference field="4" count="1" selected="0">
            <x v="19"/>
          </reference>
        </references>
      </pivotArea>
    </format>
    <format dxfId="95">
      <pivotArea dataOnly="0" labelOnly="1" outline="0" fieldPosition="0">
        <references count="2">
          <reference field="1" count="1">
            <x v="10"/>
          </reference>
          <reference field="4" count="1" selected="0">
            <x v="20"/>
          </reference>
        </references>
      </pivotArea>
    </format>
    <format dxfId="94">
      <pivotArea dataOnly="0" labelOnly="1" outline="0" fieldPosition="0">
        <references count="2">
          <reference field="1" count="1">
            <x v="57"/>
          </reference>
          <reference field="4" count="1" selected="0">
            <x v="21"/>
          </reference>
        </references>
      </pivotArea>
    </format>
    <format dxfId="93">
      <pivotArea dataOnly="0" labelOnly="1" outline="0" fieldPosition="0">
        <references count="2">
          <reference field="1" count="1">
            <x v="26"/>
          </reference>
          <reference field="4" count="1" selected="0">
            <x v="22"/>
          </reference>
        </references>
      </pivotArea>
    </format>
    <format dxfId="92">
      <pivotArea dataOnly="0" labelOnly="1" outline="0" fieldPosition="0">
        <references count="2">
          <reference field="1" count="1">
            <x v="15"/>
          </reference>
          <reference field="4" count="1" selected="0">
            <x v="23"/>
          </reference>
        </references>
      </pivotArea>
    </format>
    <format dxfId="91">
      <pivotArea dataOnly="0" labelOnly="1" outline="0" fieldPosition="0">
        <references count="2">
          <reference field="1" count="2">
            <x v="6"/>
            <x v="32"/>
          </reference>
          <reference field="4" count="1" selected="0">
            <x v="28"/>
          </reference>
        </references>
      </pivotArea>
    </format>
    <format dxfId="90">
      <pivotArea dataOnly="0" labelOnly="1" outline="0" fieldPosition="0">
        <references count="2">
          <reference field="1" count="1">
            <x v="23"/>
          </reference>
          <reference field="4" count="1" selected="0">
            <x v="30"/>
          </reference>
        </references>
      </pivotArea>
    </format>
    <format dxfId="89">
      <pivotArea dataOnly="0" labelOnly="1" outline="0" fieldPosition="0">
        <references count="2">
          <reference field="1" count="1">
            <x v="34"/>
          </reference>
          <reference field="4" count="1" selected="0">
            <x v="34"/>
          </reference>
        </references>
      </pivotArea>
    </format>
    <format dxfId="88">
      <pivotArea dataOnly="0" labelOnly="1" outline="0" fieldPosition="0">
        <references count="2">
          <reference field="1" count="1">
            <x v="36"/>
          </reference>
          <reference field="4" count="1" selected="0">
            <x v="36"/>
          </reference>
        </references>
      </pivotArea>
    </format>
    <format dxfId="87">
      <pivotArea dataOnly="0" labelOnly="1" outline="0" fieldPosition="0">
        <references count="2">
          <reference field="1" count="1">
            <x v="35"/>
          </reference>
          <reference field="4" count="1" selected="0">
            <x v="38"/>
          </reference>
        </references>
      </pivotArea>
    </format>
    <format dxfId="86">
      <pivotArea dataOnly="0" labelOnly="1" outline="0" fieldPosition="0">
        <references count="2">
          <reference field="1" count="1">
            <x v="28"/>
          </reference>
          <reference field="4" count="1" selected="0">
            <x v="48"/>
          </reference>
        </references>
      </pivotArea>
    </format>
    <format dxfId="85">
      <pivotArea dataOnly="0" labelOnly="1" outline="0" fieldPosition="0">
        <references count="2">
          <reference field="1" count="1">
            <x v="17"/>
          </reference>
          <reference field="4" count="1" selected="0">
            <x v="56"/>
          </reference>
        </references>
      </pivotArea>
    </format>
    <format dxfId="84">
      <pivotArea dataOnly="0" labelOnly="1" outline="0" fieldPosition="0">
        <references count="2">
          <reference field="1" count="1">
            <x v="7"/>
          </reference>
          <reference field="4" count="1" selected="0">
            <x v="59"/>
          </reference>
        </references>
      </pivotArea>
    </format>
    <format dxfId="83">
      <pivotArea dataOnly="0" labelOnly="1" outline="0" fieldPosition="0">
        <references count="2">
          <reference field="1" count="2">
            <x v="8"/>
            <x v="13"/>
          </reference>
          <reference field="4" count="1" selected="0">
            <x v="61"/>
          </reference>
        </references>
      </pivotArea>
    </format>
    <format dxfId="82">
      <pivotArea dataOnly="0" labelOnly="1" outline="0" fieldPosition="0">
        <references count="2">
          <reference field="1" count="1">
            <x v="16"/>
          </reference>
          <reference field="4" count="1" selected="0">
            <x v="63"/>
          </reference>
        </references>
      </pivotArea>
    </format>
    <format dxfId="81">
      <pivotArea dataOnly="0" labelOnly="1" outline="0" fieldPosition="0">
        <references count="2">
          <reference field="1" count="1">
            <x v="18"/>
          </reference>
          <reference field="4" count="1" selected="0">
            <x v="66"/>
          </reference>
        </references>
      </pivotArea>
    </format>
    <format dxfId="80">
      <pivotArea dataOnly="0" labelOnly="1" outline="0" fieldPosition="0">
        <references count="2">
          <reference field="1" count="2">
            <x v="19"/>
            <x v="53"/>
          </reference>
          <reference field="4" count="1" selected="0">
            <x v="68"/>
          </reference>
        </references>
      </pivotArea>
    </format>
    <format dxfId="79">
      <pivotArea dataOnly="0" labelOnly="1" outline="0" fieldPosition="0">
        <references count="2">
          <reference field="1" count="1">
            <x v="37"/>
          </reference>
          <reference field="4" count="1" selected="0">
            <x v="70"/>
          </reference>
        </references>
      </pivotArea>
    </format>
    <format dxfId="78">
      <pivotArea dataOnly="0" labelOnly="1" outline="0" fieldPosition="0">
        <references count="2">
          <reference field="1" count="2">
            <x v="44"/>
            <x v="45"/>
          </reference>
          <reference field="4" count="1" selected="0">
            <x v="72"/>
          </reference>
        </references>
      </pivotArea>
    </format>
    <format dxfId="77">
      <pivotArea dataOnly="0" labelOnly="1" outline="0" fieldPosition="0">
        <references count="2">
          <reference field="1" count="1">
            <x v="38"/>
          </reference>
          <reference field="4" count="1" selected="0">
            <x v="75"/>
          </reference>
        </references>
      </pivotArea>
    </format>
    <format dxfId="76">
      <pivotArea dataOnly="0" labelOnly="1" outline="0" fieldPosition="0">
        <references count="2">
          <reference field="1" count="1">
            <x v="11"/>
          </reference>
          <reference field="4" count="1" selected="0">
            <x v="77"/>
          </reference>
        </references>
      </pivotArea>
    </format>
    <format dxfId="75">
      <pivotArea dataOnly="0" labelOnly="1" outline="0" fieldPosition="0">
        <references count="2">
          <reference field="1" count="1">
            <x v="14"/>
          </reference>
          <reference field="4" count="1" selected="0">
            <x v="79"/>
          </reference>
        </references>
      </pivotArea>
    </format>
    <format dxfId="74">
      <pivotArea dataOnly="0" labelOnly="1" outline="0" fieldPosition="0">
        <references count="2">
          <reference field="1" count="1">
            <x v="50"/>
          </reference>
          <reference field="4" count="1" selected="0">
            <x v="81"/>
          </reference>
        </references>
      </pivotArea>
    </format>
    <format dxfId="73">
      <pivotArea dataOnly="0" labelOnly="1" outline="0" fieldPosition="0">
        <references count="2">
          <reference field="1" count="2">
            <x v="3"/>
            <x v="49"/>
          </reference>
          <reference field="4" count="1" selected="0">
            <x v="87"/>
          </reference>
        </references>
      </pivotArea>
    </format>
    <format dxfId="72">
      <pivotArea dataOnly="0" labelOnly="1" outline="0" fieldPosition="0">
        <references count="2">
          <reference field="1" count="1">
            <x v="58"/>
          </reference>
          <reference field="4" count="1" selected="0">
            <x v="92"/>
          </reference>
        </references>
      </pivotArea>
    </format>
    <format dxfId="71">
      <pivotArea dataOnly="0" labelOnly="1" outline="0" fieldPosition="0">
        <references count="3">
          <reference field="1" count="1" selected="0">
            <x v="5"/>
          </reference>
          <reference field="4" count="1" selected="0">
            <x v="0"/>
          </reference>
          <reference field="5" count="1">
            <x v="1"/>
          </reference>
        </references>
      </pivotArea>
    </format>
    <format dxfId="70">
      <pivotArea dataOnly="0" labelOnly="1" outline="0" fieldPosition="0">
        <references count="3">
          <reference field="1" count="1" selected="0">
            <x v="51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69">
      <pivotArea dataOnly="0" labelOnly="1" outline="0" fieldPosition="0">
        <references count="3">
          <reference field="1" count="1" selected="0">
            <x v="0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8">
      <pivotArea dataOnly="0" labelOnly="1" outline="0" fieldPosition="0">
        <references count="3">
          <reference field="1" count="1" selected="0">
            <x v="1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7">
      <pivotArea dataOnly="0" labelOnly="1" outline="0" fieldPosition="0">
        <references count="3">
          <reference field="1" count="1" selected="0">
            <x v="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6">
      <pivotArea dataOnly="0" labelOnly="1" outline="0" fieldPosition="0">
        <references count="3">
          <reference field="1" count="1" selected="0">
            <x v="40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5">
      <pivotArea dataOnly="0" labelOnly="1" outline="0" fieldPosition="0">
        <references count="3">
          <reference field="1" count="1" selected="0">
            <x v="41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4">
      <pivotArea dataOnly="0" labelOnly="1" outline="0" fieldPosition="0">
        <references count="3">
          <reference field="1" count="1" selected="0">
            <x v="4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3">
      <pivotArea dataOnly="0" labelOnly="1" outline="0" fieldPosition="0">
        <references count="3">
          <reference field="1" count="1" selected="0">
            <x v="4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2">
      <pivotArea dataOnly="0" labelOnly="1" outline="0" fieldPosition="0">
        <references count="3">
          <reference field="1" count="1" selected="0">
            <x v="4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1">
      <pivotArea dataOnly="0" labelOnly="1" outline="0" fieldPosition="0">
        <references count="3">
          <reference field="1" count="1" selected="0">
            <x v="47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0">
      <pivotArea dataOnly="0" labelOnly="1" outline="0" fieldPosition="0">
        <references count="3">
          <reference field="1" count="1" selected="0">
            <x v="5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59">
      <pivotArea dataOnly="0" labelOnly="1" outline="0" fieldPosition="0">
        <references count="3">
          <reference field="1" count="1" selected="0">
            <x v="30"/>
          </reference>
          <reference field="4" count="1" selected="0">
            <x v="3"/>
          </reference>
          <reference field="5" count="1">
            <x v="0"/>
          </reference>
        </references>
      </pivotArea>
    </format>
    <format dxfId="58">
      <pivotArea dataOnly="0" labelOnly="1" outline="0" fieldPosition="0">
        <references count="3">
          <reference field="1" count="1" selected="0">
            <x v="27"/>
          </reference>
          <reference field="4" count="1" selected="0">
            <x v="4"/>
          </reference>
          <reference field="5" count="1">
            <x v="2"/>
          </reference>
        </references>
      </pivotArea>
    </format>
    <format dxfId="57">
      <pivotArea dataOnly="0" labelOnly="1" outline="0" fieldPosition="0">
        <references count="3">
          <reference field="1" count="1" selected="0">
            <x v="4"/>
          </reference>
          <reference field="4" count="1" selected="0">
            <x v="5"/>
          </reference>
          <reference field="5" count="1">
            <x v="4"/>
          </reference>
        </references>
      </pivotArea>
    </format>
    <format dxfId="56">
      <pivotArea dataOnly="0" labelOnly="1" outline="0" fieldPosition="0">
        <references count="3">
          <reference field="1" count="1" selected="0">
            <x v="33"/>
          </reference>
          <reference field="4" count="1" selected="0">
            <x v="6"/>
          </reference>
          <reference field="5" count="1">
            <x v="5"/>
          </reference>
        </references>
      </pivotArea>
    </format>
    <format dxfId="55">
      <pivotArea dataOnly="0" labelOnly="1" outline="0" fieldPosition="0">
        <references count="3">
          <reference field="1" count="1" selected="0">
            <x v="31"/>
          </reference>
          <reference field="4" count="1" selected="0">
            <x v="7"/>
          </reference>
          <reference field="5" count="1">
            <x v="3"/>
          </reference>
        </references>
      </pivotArea>
    </format>
    <format dxfId="54">
      <pivotArea dataOnly="0" labelOnly="1" outline="0" fieldPosition="0">
        <references count="3">
          <reference field="1" count="1" selected="0">
            <x v="20"/>
          </reference>
          <reference field="4" count="1" selected="0">
            <x v="8"/>
          </reference>
          <reference field="5" count="1">
            <x v="3"/>
          </reference>
        </references>
      </pivotArea>
    </format>
    <format dxfId="53">
      <pivotArea dataOnly="0" labelOnly="1" outline="0" fieldPosition="0">
        <references count="3">
          <reference field="1" count="1" selected="0">
            <x v="9"/>
          </reference>
          <reference field="4" count="1" selected="0">
            <x v="9"/>
          </reference>
          <reference field="5" count="1">
            <x v="3"/>
          </reference>
        </references>
      </pivotArea>
    </format>
    <format dxfId="52">
      <pivotArea dataOnly="0" labelOnly="1" outline="0" fieldPosition="0">
        <references count="3">
          <reference field="1" count="1" selected="0">
            <x v="39"/>
          </reference>
          <reference field="4" count="1" selected="0">
            <x v="10"/>
          </reference>
          <reference field="5" count="1">
            <x v="7"/>
          </reference>
        </references>
      </pivotArea>
    </format>
    <format dxfId="51">
      <pivotArea dataOnly="0" labelOnly="1" outline="0" fieldPosition="0">
        <references count="3">
          <reference field="1" count="1" selected="0">
            <x v="56"/>
          </reference>
          <reference field="4" count="1" selected="0">
            <x v="11"/>
          </reference>
          <reference field="5" count="1">
            <x v="7"/>
          </reference>
        </references>
      </pivotArea>
    </format>
    <format dxfId="50">
      <pivotArea dataOnly="0" labelOnly="1" outline="0" fieldPosition="0">
        <references count="3">
          <reference field="1" count="1" selected="0">
            <x v="54"/>
          </reference>
          <reference field="4" count="1" selected="0">
            <x v="12"/>
          </reference>
          <reference field="5" count="1">
            <x v="7"/>
          </reference>
        </references>
      </pivotArea>
    </format>
    <format dxfId="49">
      <pivotArea dataOnly="0" labelOnly="1" outline="0" fieldPosition="0">
        <references count="3">
          <reference field="1" count="1" selected="0">
            <x v="48"/>
          </reference>
          <reference field="4" count="1" selected="0">
            <x v="13"/>
          </reference>
          <reference field="5" count="1">
            <x v="8"/>
          </reference>
        </references>
      </pivotArea>
    </format>
    <format dxfId="48">
      <pivotArea dataOnly="0" labelOnly="1" outline="0" fieldPosition="0">
        <references count="3">
          <reference field="1" count="1" selected="0">
            <x v="52"/>
          </reference>
          <reference field="4" count="1" selected="0">
            <x v="13"/>
          </reference>
          <reference field="5" count="1">
            <x v="8"/>
          </reference>
        </references>
      </pivotArea>
    </format>
    <format dxfId="47">
      <pivotArea dataOnly="0" labelOnly="1" outline="0" fieldPosition="0">
        <references count="3">
          <reference field="1" count="1" selected="0">
            <x v="29"/>
          </reference>
          <reference field="4" count="1" selected="0">
            <x v="14"/>
          </reference>
          <reference field="5" count="1">
            <x v="6"/>
          </reference>
        </references>
      </pivotArea>
    </format>
    <format dxfId="46">
      <pivotArea dataOnly="0" labelOnly="1" outline="0" fieldPosition="0">
        <references count="3">
          <reference field="1" count="1" selected="0">
            <x v="22"/>
          </reference>
          <reference field="4" count="1" selected="0">
            <x v="15"/>
          </reference>
          <reference field="5" count="1">
            <x v="9"/>
          </reference>
        </references>
      </pivotArea>
    </format>
    <format dxfId="45">
      <pivotArea dataOnly="0" labelOnly="1" outline="0" fieldPosition="0">
        <references count="3">
          <reference field="1" count="1" selected="0">
            <x v="21"/>
          </reference>
          <reference field="4" count="1" selected="0">
            <x v="16"/>
          </reference>
          <reference field="5" count="1">
            <x v="11"/>
          </reference>
        </references>
      </pivotArea>
    </format>
    <format dxfId="44">
      <pivotArea dataOnly="0" labelOnly="1" outline="0" fieldPosition="0">
        <references count="3">
          <reference field="1" count="1" selected="0">
            <x v="12"/>
          </reference>
          <reference field="4" count="1" selected="0">
            <x v="17"/>
          </reference>
          <reference field="5" count="1">
            <x v="10"/>
          </reference>
        </references>
      </pivotArea>
    </format>
    <format dxfId="43">
      <pivotArea dataOnly="0" labelOnly="1" outline="0" fieldPosition="0">
        <references count="3">
          <reference field="1" count="1" selected="0">
            <x v="25"/>
          </reference>
          <reference field="4" count="1" selected="0">
            <x v="18"/>
          </reference>
          <reference field="5" count="1">
            <x v="13"/>
          </reference>
        </references>
      </pivotArea>
    </format>
    <format dxfId="42">
      <pivotArea dataOnly="0" labelOnly="1" outline="0" fieldPosition="0">
        <references count="3">
          <reference field="1" count="1" selected="0">
            <x v="24"/>
          </reference>
          <reference field="4" count="1" selected="0">
            <x v="19"/>
          </reference>
          <reference field="5" count="1">
            <x v="12"/>
          </reference>
        </references>
      </pivotArea>
    </format>
    <format dxfId="41">
      <pivotArea dataOnly="0" labelOnly="1" outline="0" fieldPosition="0">
        <references count="3">
          <reference field="1" count="1" selected="0">
            <x v="10"/>
          </reference>
          <reference field="4" count="1" selected="0">
            <x v="20"/>
          </reference>
          <reference field="5" count="1">
            <x v="11"/>
          </reference>
        </references>
      </pivotArea>
    </format>
    <format dxfId="40">
      <pivotArea dataOnly="0" labelOnly="1" outline="0" fieldPosition="0">
        <references count="3">
          <reference field="1" count="1" selected="0">
            <x v="57"/>
          </reference>
          <reference field="4" count="1" selected="0">
            <x v="21"/>
          </reference>
          <reference field="5" count="1">
            <x v="14"/>
          </reference>
        </references>
      </pivotArea>
    </format>
    <format dxfId="39">
      <pivotArea dataOnly="0" labelOnly="1" outline="0" fieldPosition="0">
        <references count="3">
          <reference field="1" count="1" selected="0">
            <x v="26"/>
          </reference>
          <reference field="4" count="1" selected="0">
            <x v="22"/>
          </reference>
          <reference field="5" count="1">
            <x v="16"/>
          </reference>
        </references>
      </pivotArea>
    </format>
    <format dxfId="38">
      <pivotArea dataOnly="0" labelOnly="1" outline="0" fieldPosition="0">
        <references count="3">
          <reference field="1" count="1" selected="0">
            <x v="15"/>
          </reference>
          <reference field="4" count="1" selected="0">
            <x v="23"/>
          </reference>
          <reference field="5" count="1">
            <x v="15"/>
          </reference>
        </references>
      </pivotArea>
    </format>
    <format dxfId="37">
      <pivotArea dataOnly="0" labelOnly="1" outline="0" fieldPosition="0">
        <references count="3">
          <reference field="1" count="1" selected="0">
            <x v="6"/>
          </reference>
          <reference field="4" count="1" selected="0">
            <x v="28"/>
          </reference>
          <reference field="5" count="1">
            <x v="0"/>
          </reference>
        </references>
      </pivotArea>
    </format>
    <format dxfId="36">
      <pivotArea dataOnly="0" labelOnly="1" outline="0" fieldPosition="0">
        <references count="3">
          <reference field="1" count="1" selected="0">
            <x v="32"/>
          </reference>
          <reference field="4" count="1" selected="0">
            <x v="28"/>
          </reference>
          <reference field="5" count="1">
            <x v="0"/>
          </reference>
        </references>
      </pivotArea>
    </format>
    <format dxfId="35">
      <pivotArea dataOnly="0" labelOnly="1" outline="0" fieldPosition="0">
        <references count="3">
          <reference field="1" count="1" selected="0">
            <x v="23"/>
          </reference>
          <reference field="4" count="1" selected="0">
            <x v="30"/>
          </reference>
          <reference field="5" count="1">
            <x v="0"/>
          </reference>
        </references>
      </pivotArea>
    </format>
    <format dxfId="34">
      <pivotArea dataOnly="0" labelOnly="1" outline="0" fieldPosition="0">
        <references count="3">
          <reference field="1" count="1" selected="0">
            <x v="34"/>
          </reference>
          <reference field="4" count="1" selected="0">
            <x v="34"/>
          </reference>
          <reference field="5" count="1">
            <x v="0"/>
          </reference>
        </references>
      </pivotArea>
    </format>
    <format dxfId="33">
      <pivotArea dataOnly="0" labelOnly="1" outline="0" fieldPosition="0">
        <references count="3">
          <reference field="1" count="1" selected="0">
            <x v="36"/>
          </reference>
          <reference field="4" count="1" selected="0">
            <x v="36"/>
          </reference>
          <reference field="5" count="1">
            <x v="0"/>
          </reference>
        </references>
      </pivotArea>
    </format>
    <format dxfId="32">
      <pivotArea dataOnly="0" labelOnly="1" outline="0" fieldPosition="0">
        <references count="3">
          <reference field="1" count="1" selected="0">
            <x v="35"/>
          </reference>
          <reference field="4" count="1" selected="0">
            <x v="38"/>
          </reference>
          <reference field="5" count="1">
            <x v="0"/>
          </reference>
        </references>
      </pivotArea>
    </format>
    <format dxfId="31">
      <pivotArea dataOnly="0" labelOnly="1" outline="0" fieldPosition="0">
        <references count="3">
          <reference field="1" count="1" selected="0">
            <x v="28"/>
          </reference>
          <reference field="4" count="1" selected="0">
            <x v="48"/>
          </reference>
          <reference field="5" count="1">
            <x v="0"/>
          </reference>
        </references>
      </pivotArea>
    </format>
    <format dxfId="30">
      <pivotArea dataOnly="0" labelOnly="1" outline="0" fieldPosition="0">
        <references count="3">
          <reference field="1" count="1" selected="0">
            <x v="17"/>
          </reference>
          <reference field="4" count="1" selected="0">
            <x v="56"/>
          </reference>
          <reference field="5" count="1">
            <x v="0"/>
          </reference>
        </references>
      </pivotArea>
    </format>
    <format dxfId="29">
      <pivotArea dataOnly="0" labelOnly="1" outline="0" fieldPosition="0">
        <references count="3">
          <reference field="1" count="1" selected="0">
            <x v="7"/>
          </reference>
          <reference field="4" count="1" selected="0">
            <x v="59"/>
          </reference>
          <reference field="5" count="1">
            <x v="0"/>
          </reference>
        </references>
      </pivotArea>
    </format>
    <format dxfId="28">
      <pivotArea dataOnly="0" labelOnly="1" outline="0" fieldPosition="0">
        <references count="3">
          <reference field="1" count="1" selected="0">
            <x v="8"/>
          </reference>
          <reference field="4" count="1" selected="0">
            <x v="61"/>
          </reference>
          <reference field="5" count="1">
            <x v="0"/>
          </reference>
        </references>
      </pivotArea>
    </format>
    <format dxfId="27">
      <pivotArea dataOnly="0" labelOnly="1" outline="0" fieldPosition="0">
        <references count="3">
          <reference field="1" count="1" selected="0">
            <x v="13"/>
          </reference>
          <reference field="4" count="1" selected="0">
            <x v="61"/>
          </reference>
          <reference field="5" count="1">
            <x v="0"/>
          </reference>
        </references>
      </pivotArea>
    </format>
    <format dxfId="26">
      <pivotArea dataOnly="0" labelOnly="1" outline="0" fieldPosition="0">
        <references count="3">
          <reference field="1" count="1" selected="0">
            <x v="16"/>
          </reference>
          <reference field="4" count="1" selected="0">
            <x v="63"/>
          </reference>
          <reference field="5" count="1">
            <x v="0"/>
          </reference>
        </references>
      </pivotArea>
    </format>
    <format dxfId="25">
      <pivotArea dataOnly="0" labelOnly="1" outline="0" fieldPosition="0">
        <references count="3">
          <reference field="1" count="1" selected="0">
            <x v="18"/>
          </reference>
          <reference field="4" count="1" selected="0">
            <x v="66"/>
          </reference>
          <reference field="5" count="1">
            <x v="0"/>
          </reference>
        </references>
      </pivotArea>
    </format>
    <format dxfId="24">
      <pivotArea dataOnly="0" labelOnly="1" outline="0" fieldPosition="0">
        <references count="3">
          <reference field="1" count="1" selected="0">
            <x v="19"/>
          </reference>
          <reference field="4" count="1" selected="0">
            <x v="68"/>
          </reference>
          <reference field="5" count="1">
            <x v="0"/>
          </reference>
        </references>
      </pivotArea>
    </format>
    <format dxfId="23">
      <pivotArea dataOnly="0" labelOnly="1" outline="0" fieldPosition="0">
        <references count="3">
          <reference field="1" count="1" selected="0">
            <x v="53"/>
          </reference>
          <reference field="4" count="1" selected="0">
            <x v="68"/>
          </reference>
          <reference field="5" count="1">
            <x v="0"/>
          </reference>
        </references>
      </pivotArea>
    </format>
    <format dxfId="22">
      <pivotArea dataOnly="0" labelOnly="1" outline="0" fieldPosition="0">
        <references count="3">
          <reference field="1" count="1" selected="0">
            <x v="37"/>
          </reference>
          <reference field="4" count="1" selected="0">
            <x v="70"/>
          </reference>
          <reference field="5" count="1">
            <x v="0"/>
          </reference>
        </references>
      </pivotArea>
    </format>
    <format dxfId="21">
      <pivotArea dataOnly="0" labelOnly="1" outline="0" fieldPosition="0">
        <references count="3">
          <reference field="1" count="1" selected="0">
            <x v="44"/>
          </reference>
          <reference field="4" count="1" selected="0">
            <x v="72"/>
          </reference>
          <reference field="5" count="1">
            <x v="0"/>
          </reference>
        </references>
      </pivotArea>
    </format>
    <format dxfId="20">
      <pivotArea dataOnly="0" labelOnly="1" outline="0" fieldPosition="0">
        <references count="3">
          <reference field="1" count="1" selected="0">
            <x v="45"/>
          </reference>
          <reference field="4" count="1" selected="0">
            <x v="72"/>
          </reference>
          <reference field="5" count="1">
            <x v="0"/>
          </reference>
        </references>
      </pivotArea>
    </format>
    <format dxfId="19">
      <pivotArea dataOnly="0" labelOnly="1" outline="0" fieldPosition="0">
        <references count="3">
          <reference field="1" count="1" selected="0">
            <x v="38"/>
          </reference>
          <reference field="4" count="1" selected="0">
            <x v="75"/>
          </reference>
          <reference field="5" count="1">
            <x v="0"/>
          </reference>
        </references>
      </pivotArea>
    </format>
    <format dxfId="18">
      <pivotArea dataOnly="0" labelOnly="1" outline="0" fieldPosition="0">
        <references count="3">
          <reference field="1" count="1" selected="0">
            <x v="11"/>
          </reference>
          <reference field="4" count="1" selected="0">
            <x v="77"/>
          </reference>
          <reference field="5" count="1">
            <x v="0"/>
          </reference>
        </references>
      </pivotArea>
    </format>
    <format dxfId="17">
      <pivotArea dataOnly="0" labelOnly="1" outline="0" fieldPosition="0">
        <references count="3">
          <reference field="1" count="1" selected="0">
            <x v="14"/>
          </reference>
          <reference field="4" count="1" selected="0">
            <x v="79"/>
          </reference>
          <reference field="5" count="1">
            <x v="0"/>
          </reference>
        </references>
      </pivotArea>
    </format>
    <format dxfId="16">
      <pivotArea dataOnly="0" labelOnly="1" outline="0" fieldPosition="0">
        <references count="3">
          <reference field="1" count="1" selected="0">
            <x v="50"/>
          </reference>
          <reference field="4" count="1" selected="0">
            <x v="81"/>
          </reference>
          <reference field="5" count="1">
            <x v="0"/>
          </reference>
        </references>
      </pivotArea>
    </format>
    <format dxfId="15">
      <pivotArea dataOnly="0" labelOnly="1" outline="0" fieldPosition="0">
        <references count="3">
          <reference field="1" count="1" selected="0">
            <x v="3"/>
          </reference>
          <reference field="4" count="1" selected="0">
            <x v="87"/>
          </reference>
          <reference field="5" count="1">
            <x v="0"/>
          </reference>
        </references>
      </pivotArea>
    </format>
    <format dxfId="14">
      <pivotArea dataOnly="0" labelOnly="1" outline="0" fieldPosition="0">
        <references count="3">
          <reference field="1" count="1" selected="0">
            <x v="49"/>
          </reference>
          <reference field="4" count="1" selected="0">
            <x v="87"/>
          </reference>
          <reference field="5" count="1">
            <x v="0"/>
          </reference>
        </references>
      </pivotArea>
    </format>
    <format dxfId="13">
      <pivotArea dataOnly="0" labelOnly="1" outline="0" fieldPosition="0">
        <references count="3">
          <reference field="1" count="1" selected="0">
            <x v="58"/>
          </reference>
          <reference field="4" count="1" selected="0">
            <x v="92"/>
          </reference>
          <reference field="5" count="1">
            <x v="17"/>
          </reference>
        </references>
      </pivotArea>
    </format>
    <format dxfId="12">
      <pivotArea field="4" type="button" dataOnly="0" labelOnly="1" outline="0" axis="axisRow" fieldPosition="0"/>
    </format>
    <format dxfId="11">
      <pivotArea field="1" type="button" dataOnly="0" labelOnly="1" outline="0" axis="axisRow" fieldPosition="1"/>
    </format>
    <format dxfId="10">
      <pivotArea field="5" type="button" dataOnly="0" labelOnly="1" outline="0" axis="axisRow" fieldPosition="3"/>
    </format>
    <format dxfId="9">
      <pivotArea field="4" type="button" dataOnly="0" labelOnly="1" outline="0" axis="axisRow" fieldPosition="0"/>
    </format>
    <format dxfId="8">
      <pivotArea field="1" type="button" dataOnly="0" labelOnly="1" outline="0" axis="axisRow" fieldPosition="1"/>
    </format>
    <format dxfId="7">
      <pivotArea field="5" type="button" dataOnly="0" labelOnly="1" outline="0" axis="axisRow" fieldPosition="3"/>
    </format>
    <format dxfId="6">
      <pivotArea field="3" type="button" dataOnly="0" labelOnly="1" outline="0" axis="axisRow" fieldPosition="2"/>
    </format>
    <format dxfId="5">
      <pivotArea field="3" type="button" dataOnly="0" labelOnly="1" outline="0" axis="axisRow" fieldPosition="2"/>
    </format>
    <format dxfId="4">
      <pivotArea dataOnly="0" labelOnly="1" outline="0" fieldPosition="0">
        <references count="3">
          <reference field="1" count="1" selected="0">
            <x v="3"/>
          </reference>
          <reference field="3" count="1">
            <x v="31"/>
          </reference>
          <reference field="4" count="1" selected="0">
            <x v="87"/>
          </reference>
        </references>
      </pivotArea>
    </format>
    <format dxfId="3">
      <pivotArea dataOnly="0" labelOnly="1" outline="0" fieldPosition="0">
        <references count="1">
          <reference field="4" count="1">
            <x v="3"/>
          </reference>
        </references>
      </pivotArea>
    </format>
    <format dxfId="2">
      <pivotArea dataOnly="0" labelOnly="1" outline="0" fieldPosition="0">
        <references count="1">
          <reference field="3" count="0"/>
        </references>
      </pivotArea>
    </format>
    <format dxfId="1">
      <pivotArea field="4" type="button" dataOnly="0" labelOnly="1" outline="0" axis="axisRow" fieldPosition="0"/>
    </format>
    <format dxfId="0">
      <pivotArea dataOnly="0" labelOnly="1" outline="0" fieldPosition="0">
        <references count="1">
          <reference field="4" count="0"/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5" displayName="Table5" ref="A3:I63" totalsRowShown="0" headerRowDxfId="133" dataDxfId="131" headerRowBorderDxfId="132">
  <autoFilter ref="A3:I63" xr:uid="{00000000-0009-0000-0100-000003000000}"/>
  <sortState ref="A4:I63">
    <sortCondition ref="E3:E63"/>
  </sortState>
  <tableColumns count="9">
    <tableColumn id="1" xr3:uid="{00000000-0010-0000-0000-000001000000}" name="FIMS ASSET NUMBER" dataDxfId="130"/>
    <tableColumn id="2" xr3:uid="{00000000-0010-0000-0000-000002000000}" name="FIMS ASSET NAME" dataDxfId="129"/>
    <tableColumn id="3" xr3:uid="{00000000-0010-0000-0000-000003000000}" name="ASSESSING GROUP" dataDxfId="128"/>
    <tableColumn id="4" xr3:uid="{00000000-0010-0000-0000-000004000000}" name="PREVIOUS INSPECTION DATE" dataDxfId="127"/>
    <tableColumn id="5" xr3:uid="{00000000-0010-0000-0000-000005000000}" name="SCHEDULED ASSESSMENT DATE" dataDxfId="126"/>
    <tableColumn id="6" xr3:uid="{00000000-0010-0000-0000-000006000000}" name="COMPLETION DATE" dataDxfId="125"/>
    <tableColumn id="11" xr3:uid="{00000000-0010-0000-0000-00000B000000}" name="COMMENTS" dataDxfId="124"/>
    <tableColumn id="7" xr3:uid="{00000000-0010-0000-0000-000007000000}" name="Frequency (Years)" dataDxfId="123"/>
    <tableColumn id="8" xr3:uid="{00000000-0010-0000-0000-000008000000}" name="Scheduled Date OVERRIDE" dataDxfId="12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3"/>
  <sheetViews>
    <sheetView tabSelected="1" workbookViewId="0">
      <pane ySplit="3" topLeftCell="A45" activePane="bottomLeft" state="frozen"/>
      <selection activeCell="L12" sqref="L12"/>
      <selection pane="bottomLeft" activeCell="A63" sqref="A63"/>
    </sheetView>
  </sheetViews>
  <sheetFormatPr defaultColWidth="9.109375" defaultRowHeight="14.4" x14ac:dyDescent="0.3"/>
  <cols>
    <col min="1" max="1" width="13.6640625" style="60" customWidth="1"/>
    <col min="2" max="2" width="29.6640625" style="60" bestFit="1" customWidth="1"/>
    <col min="3" max="3" width="10.6640625" style="60" customWidth="1"/>
    <col min="4" max="4" width="12.33203125" style="60" customWidth="1"/>
    <col min="5" max="5" width="16.6640625" style="60" bestFit="1" customWidth="1"/>
    <col min="6" max="6" width="12.33203125" style="60" customWidth="1"/>
    <col min="7" max="7" width="60.6640625" style="60" bestFit="1" customWidth="1"/>
    <col min="8" max="8" width="12.5546875" style="65" bestFit="1" customWidth="1"/>
    <col min="9" max="9" width="36.88671875" style="61" bestFit="1" customWidth="1"/>
    <col min="10" max="16384" width="9.109375" style="60"/>
  </cols>
  <sheetData>
    <row r="1" spans="1:9" ht="34.200000000000003" customHeight="1" thickTop="1" x14ac:dyDescent="0.3">
      <c r="A1" s="71" t="s">
        <v>0</v>
      </c>
      <c r="B1" s="72"/>
      <c r="C1" s="72"/>
      <c r="D1" s="72"/>
      <c r="E1" s="72"/>
      <c r="F1" s="72"/>
      <c r="G1" s="73"/>
    </row>
    <row r="2" spans="1:9" ht="22.2" customHeight="1" thickBot="1" x14ac:dyDescent="0.35">
      <c r="A2" s="5" t="s">
        <v>129</v>
      </c>
      <c r="B2" s="62">
        <v>43193</v>
      </c>
      <c r="C2" s="3"/>
      <c r="D2" s="3"/>
      <c r="E2" s="3"/>
      <c r="F2" s="3"/>
      <c r="G2" s="6"/>
    </row>
    <row r="3" spans="1:9" s="64" customFormat="1" ht="43.8" thickBot="1" x14ac:dyDescent="0.35">
      <c r="A3" s="11" t="s">
        <v>1</v>
      </c>
      <c r="B3" s="12" t="s">
        <v>2</v>
      </c>
      <c r="C3" s="13" t="s">
        <v>3</v>
      </c>
      <c r="D3" s="13" t="s">
        <v>4</v>
      </c>
      <c r="E3" s="14" t="s">
        <v>5</v>
      </c>
      <c r="F3" s="15" t="s">
        <v>6</v>
      </c>
      <c r="G3" s="16" t="s">
        <v>7</v>
      </c>
      <c r="H3" s="66" t="s">
        <v>132</v>
      </c>
      <c r="I3" s="68" t="s">
        <v>139</v>
      </c>
    </row>
    <row r="4" spans="1:9" x14ac:dyDescent="0.3">
      <c r="A4" s="54" t="s">
        <v>106</v>
      </c>
      <c r="B4" s="55" t="s">
        <v>107</v>
      </c>
      <c r="C4" s="18" t="s">
        <v>9</v>
      </c>
      <c r="D4" s="4">
        <v>42003</v>
      </c>
      <c r="E4" s="4">
        <v>42763</v>
      </c>
      <c r="F4" s="50">
        <v>42762</v>
      </c>
      <c r="G4" s="51" t="s">
        <v>30</v>
      </c>
      <c r="H4" s="65">
        <v>3</v>
      </c>
      <c r="I4" s="61" t="s">
        <v>140</v>
      </c>
    </row>
    <row r="5" spans="1:9" x14ac:dyDescent="0.3">
      <c r="A5" s="56" t="s">
        <v>47</v>
      </c>
      <c r="B5" s="57" t="s">
        <v>48</v>
      </c>
      <c r="C5" s="10" t="s">
        <v>9</v>
      </c>
      <c r="D5" s="2">
        <v>41851</v>
      </c>
      <c r="E5" s="2">
        <v>42782</v>
      </c>
      <c r="F5" s="25">
        <v>42788</v>
      </c>
      <c r="G5" s="19" t="s">
        <v>133</v>
      </c>
      <c r="H5" s="65">
        <v>4</v>
      </c>
      <c r="I5" s="61" t="s">
        <v>140</v>
      </c>
    </row>
    <row r="6" spans="1:9" x14ac:dyDescent="0.3">
      <c r="A6" s="9" t="s">
        <v>24</v>
      </c>
      <c r="B6" s="7" t="s">
        <v>25</v>
      </c>
      <c r="C6" s="10" t="s">
        <v>9</v>
      </c>
      <c r="D6" s="2">
        <v>41851</v>
      </c>
      <c r="E6" s="2">
        <v>42794</v>
      </c>
      <c r="F6" s="25">
        <v>42769</v>
      </c>
      <c r="G6" s="19" t="s">
        <v>30</v>
      </c>
      <c r="H6" s="65">
        <v>5</v>
      </c>
      <c r="I6" s="61" t="s">
        <v>140</v>
      </c>
    </row>
    <row r="7" spans="1:9" x14ac:dyDescent="0.3">
      <c r="A7" s="27" t="s">
        <v>41</v>
      </c>
      <c r="B7" s="28" t="s">
        <v>42</v>
      </c>
      <c r="C7" s="10" t="s">
        <v>9</v>
      </c>
      <c r="D7" s="2">
        <v>41996</v>
      </c>
      <c r="E7" s="2">
        <v>42811</v>
      </c>
      <c r="F7" s="25">
        <v>42818</v>
      </c>
      <c r="G7" s="17" t="s">
        <v>30</v>
      </c>
      <c r="H7" s="65">
        <v>3</v>
      </c>
      <c r="I7" s="61" t="s">
        <v>140</v>
      </c>
    </row>
    <row r="8" spans="1:9" x14ac:dyDescent="0.3">
      <c r="A8" s="58" t="s">
        <v>55</v>
      </c>
      <c r="B8" s="59" t="s">
        <v>56</v>
      </c>
      <c r="C8" s="10" t="s">
        <v>9</v>
      </c>
      <c r="D8" s="2">
        <v>41152</v>
      </c>
      <c r="E8" s="2">
        <v>42855</v>
      </c>
      <c r="F8" s="25">
        <v>42846</v>
      </c>
      <c r="G8" s="19" t="s">
        <v>134</v>
      </c>
      <c r="H8" s="65">
        <v>4</v>
      </c>
      <c r="I8" s="61" t="s">
        <v>140</v>
      </c>
    </row>
    <row r="9" spans="1:9" x14ac:dyDescent="0.3">
      <c r="A9" s="27" t="s">
        <v>94</v>
      </c>
      <c r="B9" s="28" t="s">
        <v>95</v>
      </c>
      <c r="C9" s="8" t="s">
        <v>9</v>
      </c>
      <c r="D9" s="1">
        <v>42216</v>
      </c>
      <c r="E9" s="1">
        <v>42886</v>
      </c>
      <c r="F9" s="69">
        <v>42887</v>
      </c>
      <c r="G9" s="17"/>
      <c r="H9" s="65">
        <v>3</v>
      </c>
      <c r="I9" s="61" t="s">
        <v>140</v>
      </c>
    </row>
    <row r="10" spans="1:9" ht="86.4" x14ac:dyDescent="0.3">
      <c r="A10" s="27" t="s">
        <v>12</v>
      </c>
      <c r="B10" s="28" t="s">
        <v>123</v>
      </c>
      <c r="C10" s="10" t="s">
        <v>9</v>
      </c>
      <c r="D10" s="2">
        <v>41942</v>
      </c>
      <c r="E10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43039</v>
      </c>
      <c r="F10" s="69">
        <v>43056</v>
      </c>
      <c r="G10" s="24" t="s">
        <v>142</v>
      </c>
      <c r="H10" s="67">
        <v>3</v>
      </c>
      <c r="I10" s="63"/>
    </row>
    <row r="11" spans="1:9" s="64" customFormat="1" x14ac:dyDescent="0.3">
      <c r="A11" s="27" t="s">
        <v>26</v>
      </c>
      <c r="B11" s="28" t="s">
        <v>27</v>
      </c>
      <c r="C11" s="10" t="s">
        <v>9</v>
      </c>
      <c r="D11" s="2">
        <v>42033</v>
      </c>
      <c r="E11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43131</v>
      </c>
      <c r="F11" s="25">
        <v>43117</v>
      </c>
      <c r="G11" s="17" t="s">
        <v>30</v>
      </c>
      <c r="H11" s="67">
        <v>3</v>
      </c>
      <c r="I11" s="63"/>
    </row>
    <row r="12" spans="1:9" s="64" customFormat="1" ht="72" x14ac:dyDescent="0.3">
      <c r="A12" s="27" t="s">
        <v>63</v>
      </c>
      <c r="B12" s="28" t="s">
        <v>64</v>
      </c>
      <c r="C12" s="10" t="s">
        <v>9</v>
      </c>
      <c r="D12" s="2">
        <v>42063</v>
      </c>
      <c r="E12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43159</v>
      </c>
      <c r="F12" s="25">
        <v>43179</v>
      </c>
      <c r="G12" s="17" t="s">
        <v>143</v>
      </c>
      <c r="H12" s="67">
        <v>3</v>
      </c>
      <c r="I12" s="63"/>
    </row>
    <row r="13" spans="1:9" s="64" customFormat="1" x14ac:dyDescent="0.3">
      <c r="A13" s="27" t="s">
        <v>31</v>
      </c>
      <c r="B13" s="28" t="s">
        <v>32</v>
      </c>
      <c r="C13" s="10" t="s">
        <v>9</v>
      </c>
      <c r="D13" s="2">
        <v>42090</v>
      </c>
      <c r="E13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43190</v>
      </c>
      <c r="F13" s="25">
        <v>43193</v>
      </c>
      <c r="G13" s="17" t="s">
        <v>30</v>
      </c>
      <c r="H13" s="67">
        <v>3</v>
      </c>
      <c r="I13" s="63"/>
    </row>
    <row r="14" spans="1:9" s="64" customFormat="1" x14ac:dyDescent="0.3">
      <c r="A14" s="27" t="s">
        <v>80</v>
      </c>
      <c r="B14" s="28" t="s">
        <v>81</v>
      </c>
      <c r="C14" s="10" t="s">
        <v>9</v>
      </c>
      <c r="D14" s="2">
        <v>42181</v>
      </c>
      <c r="E14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43281</v>
      </c>
      <c r="F14" s="25">
        <v>43329</v>
      </c>
      <c r="G14" s="17" t="s">
        <v>144</v>
      </c>
      <c r="H14" s="67">
        <v>3</v>
      </c>
      <c r="I14" s="63"/>
    </row>
    <row r="15" spans="1:9" s="64" customFormat="1" x14ac:dyDescent="0.3">
      <c r="A15" s="27" t="s">
        <v>104</v>
      </c>
      <c r="B15" s="28" t="s">
        <v>105</v>
      </c>
      <c r="C15" s="8" t="s">
        <v>9</v>
      </c>
      <c r="D15" s="1">
        <v>42216</v>
      </c>
      <c r="E15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43312</v>
      </c>
      <c r="F15" s="26">
        <v>43360</v>
      </c>
      <c r="G15" s="17" t="s">
        <v>144</v>
      </c>
      <c r="H15" s="65">
        <v>3</v>
      </c>
      <c r="I15" s="61"/>
    </row>
    <row r="16" spans="1:9" s="64" customFormat="1" x14ac:dyDescent="0.3">
      <c r="A16" s="58" t="s">
        <v>28</v>
      </c>
      <c r="B16" s="59" t="s">
        <v>29</v>
      </c>
      <c r="C16" s="10" t="s">
        <v>9</v>
      </c>
      <c r="D16" s="2">
        <v>41912</v>
      </c>
      <c r="E16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43373</v>
      </c>
      <c r="F16" s="25">
        <v>43398</v>
      </c>
      <c r="G16" s="17" t="s">
        <v>138</v>
      </c>
      <c r="H16" s="67">
        <v>4</v>
      </c>
      <c r="I16" s="63"/>
    </row>
    <row r="17" spans="1:9" s="64" customFormat="1" x14ac:dyDescent="0.3">
      <c r="A17" s="58" t="s">
        <v>59</v>
      </c>
      <c r="B17" s="59" t="s">
        <v>60</v>
      </c>
      <c r="C17" s="10" t="s">
        <v>9</v>
      </c>
      <c r="D17" s="2">
        <v>41942</v>
      </c>
      <c r="E17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43404</v>
      </c>
      <c r="F17" s="25">
        <v>43384</v>
      </c>
      <c r="G17" s="19"/>
      <c r="H17" s="67">
        <v>4</v>
      </c>
      <c r="I17" s="63"/>
    </row>
    <row r="18" spans="1:9" s="64" customFormat="1" x14ac:dyDescent="0.3">
      <c r="A18" s="58" t="s">
        <v>13</v>
      </c>
      <c r="B18" s="59" t="s">
        <v>124</v>
      </c>
      <c r="C18" s="10" t="s">
        <v>9</v>
      </c>
      <c r="D18" s="2">
        <v>41973</v>
      </c>
      <c r="E18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43434</v>
      </c>
      <c r="F18" s="25">
        <v>43424</v>
      </c>
      <c r="G18" s="17" t="s">
        <v>30</v>
      </c>
      <c r="H18" s="67">
        <v>4</v>
      </c>
      <c r="I18" s="63"/>
    </row>
    <row r="19" spans="1:9" s="64" customFormat="1" x14ac:dyDescent="0.3">
      <c r="A19" s="27" t="s">
        <v>51</v>
      </c>
      <c r="B19" s="28" t="s">
        <v>52</v>
      </c>
      <c r="C19" s="10" t="s">
        <v>9</v>
      </c>
      <c r="D19" s="2">
        <v>42405</v>
      </c>
      <c r="E19" s="2">
        <v>43496</v>
      </c>
      <c r="F19" s="25">
        <v>43483</v>
      </c>
      <c r="G19" s="17" t="s">
        <v>30</v>
      </c>
      <c r="H19" s="67">
        <v>3</v>
      </c>
      <c r="I19" s="63" t="s">
        <v>141</v>
      </c>
    </row>
    <row r="20" spans="1:9" s="64" customFormat="1" x14ac:dyDescent="0.3">
      <c r="A20" s="27" t="s">
        <v>49</v>
      </c>
      <c r="B20" s="28" t="s">
        <v>50</v>
      </c>
      <c r="C20" s="10" t="s">
        <v>9</v>
      </c>
      <c r="D20" s="2">
        <v>42426</v>
      </c>
      <c r="E20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43524</v>
      </c>
      <c r="F20" s="25" t="s">
        <v>30</v>
      </c>
      <c r="G20" s="17" t="s">
        <v>30</v>
      </c>
      <c r="H20" s="67">
        <v>3</v>
      </c>
      <c r="I20" s="63"/>
    </row>
    <row r="21" spans="1:9" s="64" customFormat="1" x14ac:dyDescent="0.3">
      <c r="A21" s="58" t="s">
        <v>67</v>
      </c>
      <c r="B21" s="59" t="s">
        <v>68</v>
      </c>
      <c r="C21" s="10" t="s">
        <v>9</v>
      </c>
      <c r="D21" s="2">
        <v>42090</v>
      </c>
      <c r="E21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43555</v>
      </c>
      <c r="F21" s="25" t="s">
        <v>30</v>
      </c>
      <c r="G21" s="17" t="s">
        <v>30</v>
      </c>
      <c r="H21" s="67">
        <v>4</v>
      </c>
      <c r="I21" s="63"/>
    </row>
    <row r="22" spans="1:9" s="64" customFormat="1" x14ac:dyDescent="0.3">
      <c r="A22" s="27" t="s">
        <v>53</v>
      </c>
      <c r="B22" s="28" t="s">
        <v>54</v>
      </c>
      <c r="C22" s="10" t="s">
        <v>9</v>
      </c>
      <c r="D22" s="2">
        <v>42529</v>
      </c>
      <c r="E22" s="2">
        <v>43585</v>
      </c>
      <c r="F22" s="25" t="s">
        <v>30</v>
      </c>
      <c r="G22" s="17" t="s">
        <v>30</v>
      </c>
      <c r="H22" s="67">
        <v>3</v>
      </c>
      <c r="I22" s="63" t="s">
        <v>141</v>
      </c>
    </row>
    <row r="23" spans="1:9" s="64" customFormat="1" x14ac:dyDescent="0.3">
      <c r="A23" s="27" t="s">
        <v>117</v>
      </c>
      <c r="B23" s="28" t="s">
        <v>118</v>
      </c>
      <c r="C23" s="10" t="s">
        <v>9</v>
      </c>
      <c r="D23" s="2">
        <v>42545</v>
      </c>
      <c r="E23" s="2">
        <v>43616</v>
      </c>
      <c r="F23" s="25" t="s">
        <v>30</v>
      </c>
      <c r="G23" s="19" t="s">
        <v>137</v>
      </c>
      <c r="H23" s="67">
        <v>3</v>
      </c>
      <c r="I23" s="63" t="s">
        <v>141</v>
      </c>
    </row>
    <row r="24" spans="1:9" s="64" customFormat="1" x14ac:dyDescent="0.3">
      <c r="A24" s="27" t="s">
        <v>108</v>
      </c>
      <c r="B24" s="28" t="s">
        <v>109</v>
      </c>
      <c r="C24" s="10" t="s">
        <v>9</v>
      </c>
      <c r="D24" s="2">
        <v>42545</v>
      </c>
      <c r="E24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43646</v>
      </c>
      <c r="F24" s="25" t="s">
        <v>30</v>
      </c>
      <c r="G24" s="19" t="s">
        <v>30</v>
      </c>
      <c r="H24" s="67">
        <v>3</v>
      </c>
      <c r="I24" s="63"/>
    </row>
    <row r="25" spans="1:9" s="64" customFormat="1" x14ac:dyDescent="0.3">
      <c r="A25" s="27" t="s">
        <v>73</v>
      </c>
      <c r="B25" s="28" t="s">
        <v>74</v>
      </c>
      <c r="C25" s="10" t="s">
        <v>9</v>
      </c>
      <c r="D25" s="2">
        <v>42580</v>
      </c>
      <c r="E25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43677</v>
      </c>
      <c r="F25" s="25" t="s">
        <v>30</v>
      </c>
      <c r="G25" s="17" t="s">
        <v>30</v>
      </c>
      <c r="H25" s="67">
        <v>3</v>
      </c>
      <c r="I25" s="63"/>
    </row>
    <row r="26" spans="1:9" s="64" customFormat="1" x14ac:dyDescent="0.3">
      <c r="A26" s="58" t="s">
        <v>71</v>
      </c>
      <c r="B26" s="59" t="s">
        <v>72</v>
      </c>
      <c r="C26" s="10" t="s">
        <v>9</v>
      </c>
      <c r="D26" s="2">
        <v>42275</v>
      </c>
      <c r="E26" s="2">
        <v>43708</v>
      </c>
      <c r="F26" s="25" t="s">
        <v>30</v>
      </c>
      <c r="G26" s="17" t="s">
        <v>30</v>
      </c>
      <c r="H26" s="67">
        <v>4</v>
      </c>
      <c r="I26" s="63" t="s">
        <v>141</v>
      </c>
    </row>
    <row r="27" spans="1:9" s="64" customFormat="1" x14ac:dyDescent="0.3">
      <c r="A27" s="27" t="s">
        <v>45</v>
      </c>
      <c r="B27" s="28" t="s">
        <v>46</v>
      </c>
      <c r="C27" s="10" t="s">
        <v>9</v>
      </c>
      <c r="D27" s="2">
        <v>42724</v>
      </c>
      <c r="E27" s="2">
        <v>43738</v>
      </c>
      <c r="F27" s="25" t="s">
        <v>30</v>
      </c>
      <c r="G27" s="17" t="s">
        <v>30</v>
      </c>
      <c r="H27" s="67">
        <v>3</v>
      </c>
      <c r="I27" s="63" t="s">
        <v>141</v>
      </c>
    </row>
    <row r="28" spans="1:9" s="64" customFormat="1" x14ac:dyDescent="0.3">
      <c r="A28" s="9" t="s">
        <v>14</v>
      </c>
      <c r="B28" s="7" t="s">
        <v>125</v>
      </c>
      <c r="C28" s="10" t="s">
        <v>9</v>
      </c>
      <c r="D28" s="2">
        <v>41996</v>
      </c>
      <c r="E28" s="2">
        <v>43769</v>
      </c>
      <c r="F28" s="25" t="s">
        <v>30</v>
      </c>
      <c r="G28" s="17" t="s">
        <v>30</v>
      </c>
      <c r="H28" s="67">
        <v>5</v>
      </c>
      <c r="I28" s="63" t="s">
        <v>141</v>
      </c>
    </row>
    <row r="29" spans="1:9" s="64" customFormat="1" x14ac:dyDescent="0.3">
      <c r="A29" s="9" t="s">
        <v>20</v>
      </c>
      <c r="B29" s="7" t="s">
        <v>21</v>
      </c>
      <c r="C29" s="10" t="s">
        <v>9</v>
      </c>
      <c r="D29" s="2">
        <v>41996</v>
      </c>
      <c r="E29" s="2">
        <v>43799</v>
      </c>
      <c r="F29" s="25" t="s">
        <v>30</v>
      </c>
      <c r="G29" s="17" t="s">
        <v>30</v>
      </c>
      <c r="H29" s="67">
        <v>5</v>
      </c>
      <c r="I29" s="63" t="s">
        <v>141</v>
      </c>
    </row>
    <row r="30" spans="1:9" s="64" customFormat="1" x14ac:dyDescent="0.3">
      <c r="A30" s="58" t="s">
        <v>112</v>
      </c>
      <c r="B30" s="59" t="s">
        <v>113</v>
      </c>
      <c r="C30" s="8" t="s">
        <v>9</v>
      </c>
      <c r="D30" s="1">
        <v>42360</v>
      </c>
      <c r="E30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43830</v>
      </c>
      <c r="F30" s="26" t="s">
        <v>30</v>
      </c>
      <c r="G30" s="17" t="s">
        <v>30</v>
      </c>
      <c r="H30" s="67">
        <v>4</v>
      </c>
      <c r="I30" s="63"/>
    </row>
    <row r="31" spans="1:9" s="64" customFormat="1" x14ac:dyDescent="0.3">
      <c r="A31" s="9" t="s">
        <v>65</v>
      </c>
      <c r="B31" s="7" t="s">
        <v>66</v>
      </c>
      <c r="C31" s="10" t="s">
        <v>9</v>
      </c>
      <c r="D31" s="2">
        <v>42153</v>
      </c>
      <c r="E31" s="2">
        <v>43861</v>
      </c>
      <c r="F31" s="25" t="s">
        <v>30</v>
      </c>
      <c r="G31" s="19" t="s">
        <v>133</v>
      </c>
      <c r="H31" s="67">
        <v>5</v>
      </c>
      <c r="I31" s="63" t="s">
        <v>141</v>
      </c>
    </row>
    <row r="32" spans="1:9" s="64" customFormat="1" x14ac:dyDescent="0.3">
      <c r="A32" s="58" t="s">
        <v>35</v>
      </c>
      <c r="B32" s="59" t="s">
        <v>36</v>
      </c>
      <c r="C32" s="10" t="s">
        <v>9</v>
      </c>
      <c r="D32" s="2">
        <v>42456</v>
      </c>
      <c r="E32" s="2">
        <v>43890</v>
      </c>
      <c r="F32" s="25" t="s">
        <v>30</v>
      </c>
      <c r="G32" s="17" t="s">
        <v>30</v>
      </c>
      <c r="H32" s="67">
        <v>4</v>
      </c>
      <c r="I32" s="63" t="s">
        <v>141</v>
      </c>
    </row>
    <row r="33" spans="1:9" s="64" customFormat="1" x14ac:dyDescent="0.3">
      <c r="A33" s="9" t="s">
        <v>33</v>
      </c>
      <c r="B33" s="7" t="s">
        <v>34</v>
      </c>
      <c r="C33" s="10" t="s">
        <v>9</v>
      </c>
      <c r="D33" s="2">
        <v>42124</v>
      </c>
      <c r="E33" s="2">
        <v>43890</v>
      </c>
      <c r="F33" s="25" t="s">
        <v>30</v>
      </c>
      <c r="G33" s="17" t="s">
        <v>30</v>
      </c>
      <c r="H33" s="67">
        <v>5</v>
      </c>
      <c r="I33" s="63" t="s">
        <v>141</v>
      </c>
    </row>
    <row r="34" spans="1:9" s="64" customFormat="1" x14ac:dyDescent="0.3">
      <c r="A34" s="58" t="s">
        <v>8</v>
      </c>
      <c r="B34" s="59" t="s">
        <v>121</v>
      </c>
      <c r="C34" s="10" t="s">
        <v>9</v>
      </c>
      <c r="D34" s="2">
        <v>42460</v>
      </c>
      <c r="E34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43921</v>
      </c>
      <c r="F34" s="25" t="s">
        <v>30</v>
      </c>
      <c r="G34" s="24" t="s">
        <v>30</v>
      </c>
      <c r="H34" s="67">
        <v>4</v>
      </c>
      <c r="I34" s="63"/>
    </row>
    <row r="35" spans="1:9" s="64" customFormat="1" x14ac:dyDescent="0.3">
      <c r="A35" s="9" t="s">
        <v>119</v>
      </c>
      <c r="B35" s="7" t="s">
        <v>120</v>
      </c>
      <c r="C35" s="8" t="s">
        <v>9</v>
      </c>
      <c r="D35" s="2">
        <v>42124</v>
      </c>
      <c r="E35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43951</v>
      </c>
      <c r="F35" s="25" t="s">
        <v>30</v>
      </c>
      <c r="G35" s="17" t="s">
        <v>30</v>
      </c>
      <c r="H35" s="67">
        <v>5</v>
      </c>
      <c r="I35" s="63"/>
    </row>
    <row r="36" spans="1:9" s="64" customFormat="1" x14ac:dyDescent="0.3">
      <c r="A36" s="9" t="s">
        <v>69</v>
      </c>
      <c r="B36" s="7" t="s">
        <v>70</v>
      </c>
      <c r="C36" s="10" t="s">
        <v>9</v>
      </c>
      <c r="D36" s="2">
        <v>42153</v>
      </c>
      <c r="E36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43982</v>
      </c>
      <c r="F36" s="25" t="s">
        <v>30</v>
      </c>
      <c r="G36" s="17" t="s">
        <v>30</v>
      </c>
      <c r="H36" s="67">
        <v>5</v>
      </c>
      <c r="I36" s="63"/>
    </row>
    <row r="37" spans="1:9" s="64" customFormat="1" x14ac:dyDescent="0.3">
      <c r="A37" s="9" t="s">
        <v>82</v>
      </c>
      <c r="B37" s="7" t="s">
        <v>83</v>
      </c>
      <c r="C37" s="8" t="s">
        <v>9</v>
      </c>
      <c r="D37" s="2">
        <v>42181</v>
      </c>
      <c r="E37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44012</v>
      </c>
      <c r="F37" s="25" t="s">
        <v>30</v>
      </c>
      <c r="G37" s="17" t="s">
        <v>135</v>
      </c>
      <c r="H37" s="67">
        <v>5</v>
      </c>
      <c r="I37" s="63"/>
    </row>
    <row r="38" spans="1:9" s="64" customFormat="1" x14ac:dyDescent="0.3">
      <c r="A38" s="9" t="s">
        <v>17</v>
      </c>
      <c r="B38" s="7" t="s">
        <v>128</v>
      </c>
      <c r="C38" s="10" t="s">
        <v>9</v>
      </c>
      <c r="D38" s="2">
        <v>42305</v>
      </c>
      <c r="E38" s="2">
        <v>44043</v>
      </c>
      <c r="F38" s="25" t="s">
        <v>30</v>
      </c>
      <c r="G38" s="17" t="s">
        <v>30</v>
      </c>
      <c r="H38" s="67">
        <v>5</v>
      </c>
      <c r="I38" s="63" t="s">
        <v>141</v>
      </c>
    </row>
    <row r="39" spans="1:9" s="64" customFormat="1" x14ac:dyDescent="0.3">
      <c r="A39" s="58" t="s">
        <v>39</v>
      </c>
      <c r="B39" s="59" t="s">
        <v>40</v>
      </c>
      <c r="C39" s="10" t="s">
        <v>9</v>
      </c>
      <c r="D39" s="2">
        <v>42671</v>
      </c>
      <c r="E39" s="2">
        <v>44104</v>
      </c>
      <c r="F39" s="25" t="s">
        <v>30</v>
      </c>
      <c r="G39" s="17" t="s">
        <v>30</v>
      </c>
      <c r="H39" s="67">
        <v>4</v>
      </c>
      <c r="I39" s="63" t="s">
        <v>141</v>
      </c>
    </row>
    <row r="40" spans="1:9" s="64" customFormat="1" x14ac:dyDescent="0.3">
      <c r="A40" s="9" t="s">
        <v>22</v>
      </c>
      <c r="B40" s="7" t="s">
        <v>23</v>
      </c>
      <c r="C40" s="10" t="s">
        <v>9</v>
      </c>
      <c r="D40" s="2">
        <v>42335</v>
      </c>
      <c r="E40" s="2">
        <v>44135</v>
      </c>
      <c r="F40" s="25" t="s">
        <v>30</v>
      </c>
      <c r="G40" s="17" t="s">
        <v>30</v>
      </c>
      <c r="H40" s="67">
        <v>5</v>
      </c>
      <c r="I40" s="63" t="s">
        <v>141</v>
      </c>
    </row>
    <row r="41" spans="1:9" s="64" customFormat="1" x14ac:dyDescent="0.3">
      <c r="A41" s="58" t="s">
        <v>37</v>
      </c>
      <c r="B41" s="59" t="s">
        <v>38</v>
      </c>
      <c r="C41" s="10" t="s">
        <v>9</v>
      </c>
      <c r="D41" s="2">
        <v>42716</v>
      </c>
      <c r="E41" s="2">
        <v>44165</v>
      </c>
      <c r="F41" s="25" t="s">
        <v>30</v>
      </c>
      <c r="G41" s="17" t="s">
        <v>30</v>
      </c>
      <c r="H41" s="67">
        <v>4</v>
      </c>
      <c r="I41" s="63" t="s">
        <v>141</v>
      </c>
    </row>
    <row r="42" spans="1:9" s="64" customFormat="1" x14ac:dyDescent="0.3">
      <c r="A42" s="58" t="s">
        <v>43</v>
      </c>
      <c r="B42" s="59" t="s">
        <v>44</v>
      </c>
      <c r="C42" s="10" t="s">
        <v>9</v>
      </c>
      <c r="D42" s="2">
        <v>42717</v>
      </c>
      <c r="E42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44196</v>
      </c>
      <c r="F42" s="25" t="s">
        <v>30</v>
      </c>
      <c r="G42" s="17" t="s">
        <v>30</v>
      </c>
      <c r="H42" s="67">
        <v>4</v>
      </c>
      <c r="I42" s="63"/>
    </row>
    <row r="43" spans="1:9" s="64" customFormat="1" x14ac:dyDescent="0.3">
      <c r="A43" s="9" t="s">
        <v>15</v>
      </c>
      <c r="B43" s="7" t="s">
        <v>126</v>
      </c>
      <c r="C43" s="10" t="s">
        <v>9</v>
      </c>
      <c r="D43" s="2">
        <v>42456</v>
      </c>
      <c r="E43" s="2">
        <v>44255</v>
      </c>
      <c r="F43" s="25" t="s">
        <v>30</v>
      </c>
      <c r="G43" s="17" t="s">
        <v>30</v>
      </c>
      <c r="H43" s="67">
        <v>5</v>
      </c>
      <c r="I43" s="63" t="s">
        <v>141</v>
      </c>
    </row>
    <row r="44" spans="1:9" s="64" customFormat="1" x14ac:dyDescent="0.3">
      <c r="A44" s="52" t="s">
        <v>57</v>
      </c>
      <c r="B44" s="53" t="s">
        <v>58</v>
      </c>
      <c r="C44" s="10" t="s">
        <v>9</v>
      </c>
      <c r="D44" s="2">
        <v>42456</v>
      </c>
      <c r="E44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44286</v>
      </c>
      <c r="F44" s="25" t="s">
        <v>30</v>
      </c>
      <c r="G44" s="19" t="s">
        <v>30</v>
      </c>
      <c r="H44" s="67">
        <v>5</v>
      </c>
      <c r="I44" s="63"/>
    </row>
    <row r="45" spans="1:9" s="64" customFormat="1" x14ac:dyDescent="0.3">
      <c r="A45" s="9" t="s">
        <v>61</v>
      </c>
      <c r="B45" s="7" t="s">
        <v>62</v>
      </c>
      <c r="C45" s="10" t="s">
        <v>9</v>
      </c>
      <c r="D45" s="2">
        <v>42489</v>
      </c>
      <c r="E45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44316</v>
      </c>
      <c r="F45" s="25" t="s">
        <v>30</v>
      </c>
      <c r="G45" s="17" t="s">
        <v>136</v>
      </c>
      <c r="H45" s="67">
        <v>5</v>
      </c>
      <c r="I45" s="63"/>
    </row>
    <row r="46" spans="1:9" s="64" customFormat="1" x14ac:dyDescent="0.3">
      <c r="A46" s="9" t="s">
        <v>84</v>
      </c>
      <c r="B46" s="7" t="s">
        <v>85</v>
      </c>
      <c r="C46" s="8" t="s">
        <v>9</v>
      </c>
      <c r="D46" s="1">
        <v>42545</v>
      </c>
      <c r="E46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44377</v>
      </c>
      <c r="F46" s="26" t="s">
        <v>30</v>
      </c>
      <c r="G46" s="17" t="s">
        <v>30</v>
      </c>
      <c r="H46" s="67">
        <v>5</v>
      </c>
      <c r="I46" s="63"/>
    </row>
    <row r="47" spans="1:9" s="64" customFormat="1" ht="14.25" customHeight="1" x14ac:dyDescent="0.3">
      <c r="A47" s="9" t="s">
        <v>78</v>
      </c>
      <c r="B47" s="7" t="s">
        <v>79</v>
      </c>
      <c r="C47" s="10" t="s">
        <v>9</v>
      </c>
      <c r="D47" s="2">
        <v>42580</v>
      </c>
      <c r="E47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44408</v>
      </c>
      <c r="F47" s="25" t="s">
        <v>30</v>
      </c>
      <c r="G47" s="17" t="s">
        <v>30</v>
      </c>
      <c r="H47" s="67">
        <v>5</v>
      </c>
      <c r="I47" s="63"/>
    </row>
    <row r="48" spans="1:9" s="64" customFormat="1" x14ac:dyDescent="0.3">
      <c r="A48" s="9" t="s">
        <v>18</v>
      </c>
      <c r="B48" s="7" t="s">
        <v>19</v>
      </c>
      <c r="C48" s="10" t="s">
        <v>9</v>
      </c>
      <c r="D48" s="2">
        <v>42703</v>
      </c>
      <c r="E48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44530</v>
      </c>
      <c r="F48" s="25" t="s">
        <v>30</v>
      </c>
      <c r="G48" s="17" t="s">
        <v>30</v>
      </c>
      <c r="H48" s="67">
        <v>5</v>
      </c>
      <c r="I48" s="63"/>
    </row>
    <row r="49" spans="1:9" s="64" customFormat="1" x14ac:dyDescent="0.3">
      <c r="A49" s="9" t="s">
        <v>16</v>
      </c>
      <c r="B49" s="7" t="s">
        <v>127</v>
      </c>
      <c r="C49" s="10" t="s">
        <v>9</v>
      </c>
      <c r="D49" s="2">
        <v>42716</v>
      </c>
      <c r="E49" s="2">
        <f>IF(Table5[[#This Row],[Frequency (Years)]]=3,EOMONTH(Table5[[#This Row],[PREVIOUS INSPECTION DATE]],36),IF(Table5[[#This Row],[Frequency (Years)]]=4,EOMONTH(Table5[[#This Row],[PREVIOUS INSPECTION DATE]],48),IF(Table5[[#This Row],[Frequency (Years)]]=5,EOMONTH(Table5[[#This Row],[PREVIOUS INSPECTION DATE]],60),"FIX FREQUENCY")))</f>
        <v>44561</v>
      </c>
      <c r="F49" s="25" t="s">
        <v>30</v>
      </c>
      <c r="G49" s="19" t="s">
        <v>30</v>
      </c>
      <c r="H49" s="67">
        <v>5</v>
      </c>
      <c r="I49" s="63"/>
    </row>
    <row r="50" spans="1:9" s="64" customFormat="1" x14ac:dyDescent="0.3">
      <c r="A50" s="29" t="s">
        <v>10</v>
      </c>
      <c r="B50" s="30" t="s">
        <v>122</v>
      </c>
      <c r="C50" s="31" t="s">
        <v>9</v>
      </c>
      <c r="D50" s="32">
        <v>40422</v>
      </c>
      <c r="E50" s="32" t="s">
        <v>11</v>
      </c>
      <c r="F50" s="33" t="s">
        <v>11</v>
      </c>
      <c r="G50" s="17" t="s">
        <v>130</v>
      </c>
      <c r="H50" s="67"/>
      <c r="I50" s="63"/>
    </row>
    <row r="51" spans="1:9" s="64" customFormat="1" x14ac:dyDescent="0.3">
      <c r="A51" s="9" t="s">
        <v>114</v>
      </c>
      <c r="B51" s="7" t="s">
        <v>115</v>
      </c>
      <c r="C51" s="8" t="s">
        <v>116</v>
      </c>
      <c r="D51" s="1">
        <v>39692</v>
      </c>
      <c r="E51" s="1" t="s">
        <v>116</v>
      </c>
      <c r="F51" s="70">
        <v>43019</v>
      </c>
      <c r="G51" s="17" t="s">
        <v>30</v>
      </c>
      <c r="H51" s="67"/>
      <c r="I51" s="63"/>
    </row>
    <row r="52" spans="1:9" s="64" customFormat="1" x14ac:dyDescent="0.3">
      <c r="A52" s="52" t="s">
        <v>102</v>
      </c>
      <c r="B52" s="53" t="s">
        <v>103</v>
      </c>
      <c r="C52" s="23" t="s">
        <v>77</v>
      </c>
      <c r="D52" s="2" t="s">
        <v>77</v>
      </c>
      <c r="E52" s="2" t="s">
        <v>77</v>
      </c>
      <c r="F52" s="25" t="s">
        <v>11</v>
      </c>
      <c r="G52" s="17" t="s">
        <v>30</v>
      </c>
      <c r="H52" s="67"/>
      <c r="I52" s="63"/>
    </row>
    <row r="53" spans="1:9" s="64" customFormat="1" x14ac:dyDescent="0.3">
      <c r="A53" s="9" t="s">
        <v>96</v>
      </c>
      <c r="B53" s="7" t="s">
        <v>97</v>
      </c>
      <c r="C53" s="8" t="s">
        <v>77</v>
      </c>
      <c r="D53" s="8" t="s">
        <v>77</v>
      </c>
      <c r="E53" s="8" t="s">
        <v>77</v>
      </c>
      <c r="F53" s="26" t="s">
        <v>11</v>
      </c>
      <c r="G53" s="17" t="s">
        <v>30</v>
      </c>
      <c r="H53" s="67"/>
      <c r="I53" s="63"/>
    </row>
    <row r="54" spans="1:9" s="64" customFormat="1" x14ac:dyDescent="0.3">
      <c r="A54" s="9" t="s">
        <v>98</v>
      </c>
      <c r="B54" s="7" t="s">
        <v>99</v>
      </c>
      <c r="C54" s="10" t="s">
        <v>77</v>
      </c>
      <c r="D54" s="2" t="s">
        <v>77</v>
      </c>
      <c r="E54" s="2" t="s">
        <v>77</v>
      </c>
      <c r="F54" s="25" t="s">
        <v>11</v>
      </c>
      <c r="G54" s="17" t="s">
        <v>30</v>
      </c>
      <c r="H54" s="67"/>
      <c r="I54" s="63"/>
    </row>
    <row r="55" spans="1:9" s="64" customFormat="1" x14ac:dyDescent="0.3">
      <c r="A55" s="9" t="s">
        <v>92</v>
      </c>
      <c r="B55" s="7" t="s">
        <v>93</v>
      </c>
      <c r="C55" s="10" t="s">
        <v>77</v>
      </c>
      <c r="D55" s="2" t="s">
        <v>77</v>
      </c>
      <c r="E55" s="2" t="s">
        <v>77</v>
      </c>
      <c r="F55" s="25" t="s">
        <v>11</v>
      </c>
      <c r="G55" s="17" t="s">
        <v>30</v>
      </c>
      <c r="H55" s="67"/>
      <c r="I55" s="63"/>
    </row>
    <row r="56" spans="1:9" s="64" customFormat="1" x14ac:dyDescent="0.3">
      <c r="A56" s="20" t="s">
        <v>110</v>
      </c>
      <c r="B56" s="21" t="s">
        <v>111</v>
      </c>
      <c r="C56" s="23" t="s">
        <v>77</v>
      </c>
      <c r="D56" s="2" t="s">
        <v>77</v>
      </c>
      <c r="E56" s="2" t="s">
        <v>77</v>
      </c>
      <c r="F56" s="25" t="s">
        <v>11</v>
      </c>
      <c r="G56" s="17" t="s">
        <v>30</v>
      </c>
      <c r="H56" s="67"/>
      <c r="I56" s="63"/>
    </row>
    <row r="57" spans="1:9" s="64" customFormat="1" x14ac:dyDescent="0.3">
      <c r="A57" s="20" t="s">
        <v>100</v>
      </c>
      <c r="B57" s="21" t="s">
        <v>101</v>
      </c>
      <c r="C57" s="22" t="s">
        <v>77</v>
      </c>
      <c r="D57" s="1" t="s">
        <v>77</v>
      </c>
      <c r="E57" s="1" t="s">
        <v>77</v>
      </c>
      <c r="F57" s="26" t="s">
        <v>11</v>
      </c>
      <c r="G57" s="17" t="s">
        <v>30</v>
      </c>
      <c r="H57" s="67"/>
      <c r="I57" s="63"/>
    </row>
    <row r="58" spans="1:9" s="64" customFormat="1" x14ac:dyDescent="0.3">
      <c r="A58" s="9" t="s">
        <v>75</v>
      </c>
      <c r="B58" s="7" t="s">
        <v>76</v>
      </c>
      <c r="C58" s="8" t="s">
        <v>77</v>
      </c>
      <c r="D58" s="1" t="s">
        <v>77</v>
      </c>
      <c r="E58" s="1" t="s">
        <v>77</v>
      </c>
      <c r="F58" s="26" t="s">
        <v>11</v>
      </c>
      <c r="G58" s="17" t="s">
        <v>30</v>
      </c>
      <c r="H58" s="67"/>
      <c r="I58" s="63"/>
    </row>
    <row r="59" spans="1:9" s="64" customFormat="1" x14ac:dyDescent="0.3">
      <c r="A59" s="9" t="s">
        <v>88</v>
      </c>
      <c r="B59" s="7" t="s">
        <v>89</v>
      </c>
      <c r="C59" s="10" t="s">
        <v>77</v>
      </c>
      <c r="D59" s="2" t="s">
        <v>77</v>
      </c>
      <c r="E59" s="2" t="s">
        <v>77</v>
      </c>
      <c r="F59" s="25" t="s">
        <v>11</v>
      </c>
      <c r="G59" s="17" t="s">
        <v>30</v>
      </c>
      <c r="H59" s="67"/>
      <c r="I59" s="63"/>
    </row>
    <row r="60" spans="1:9" s="64" customFormat="1" x14ac:dyDescent="0.3">
      <c r="A60" s="9" t="s">
        <v>86</v>
      </c>
      <c r="B60" s="7" t="s">
        <v>87</v>
      </c>
      <c r="C60" s="8" t="s">
        <v>77</v>
      </c>
      <c r="D60" s="1" t="s">
        <v>77</v>
      </c>
      <c r="E60" s="1" t="s">
        <v>77</v>
      </c>
      <c r="F60" s="26" t="s">
        <v>11</v>
      </c>
      <c r="G60" s="17" t="s">
        <v>30</v>
      </c>
      <c r="H60" s="67"/>
      <c r="I60" s="63"/>
    </row>
    <row r="61" spans="1:9" s="64" customFormat="1" x14ac:dyDescent="0.3">
      <c r="A61" s="9" t="s">
        <v>90</v>
      </c>
      <c r="B61" s="7" t="s">
        <v>91</v>
      </c>
      <c r="C61" s="10" t="s">
        <v>77</v>
      </c>
      <c r="D61" s="2" t="s">
        <v>77</v>
      </c>
      <c r="E61" s="2" t="s">
        <v>77</v>
      </c>
      <c r="F61" s="25" t="s">
        <v>11</v>
      </c>
      <c r="G61" s="17" t="s">
        <v>30</v>
      </c>
      <c r="H61" s="67"/>
      <c r="I61" s="63"/>
    </row>
    <row r="62" spans="1:9" x14ac:dyDescent="0.3">
      <c r="A62" s="9"/>
      <c r="B62" s="7"/>
      <c r="C62" s="8"/>
      <c r="D62" s="1"/>
      <c r="E62" s="8"/>
      <c r="F62" s="26"/>
      <c r="G62" s="17" t="s">
        <v>30</v>
      </c>
    </row>
    <row r="63" spans="1:9" x14ac:dyDescent="0.3">
      <c r="A63" s="9"/>
      <c r="B63" s="7"/>
      <c r="C63" s="8"/>
      <c r="D63" s="1"/>
      <c r="E63" s="1"/>
      <c r="F63" s="26"/>
      <c r="G63" s="17" t="s">
        <v>30</v>
      </c>
    </row>
  </sheetData>
  <mergeCells count="1">
    <mergeCell ref="A1:G1"/>
  </mergeCells>
  <printOptions horizontalCentered="1"/>
  <pageMargins left="0.45" right="0.45" top="0.5" bottom="0.75" header="0.05" footer="0.3"/>
  <pageSetup scale="62" fitToHeight="3" orientation="portrait" r:id="rId1"/>
  <headerFooter>
    <oddFooter>&amp;L&amp;9&amp;D&amp;CPage &amp;P of &amp;N&amp;R&amp;9&amp;F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D62"/>
  <sheetViews>
    <sheetView workbookViewId="0">
      <pane ySplit="3" topLeftCell="A4" activePane="bottomLeft" state="frozen"/>
      <selection pane="bottomLeft" activeCell="C39" sqref="C39"/>
    </sheetView>
  </sheetViews>
  <sheetFormatPr defaultColWidth="9.109375" defaultRowHeight="14.4" x14ac:dyDescent="0.3"/>
  <cols>
    <col min="1" max="1" width="19.109375" style="49" customWidth="1"/>
    <col min="2" max="2" width="24.44140625" style="34" bestFit="1" customWidth="1"/>
    <col min="3" max="3" width="19.109375" style="34" bestFit="1" customWidth="1"/>
    <col min="4" max="4" width="15.109375" style="34" bestFit="1" customWidth="1"/>
    <col min="5" max="16384" width="9.109375" style="34"/>
  </cols>
  <sheetData>
    <row r="3" spans="1:4" ht="28.8" x14ac:dyDescent="0.3">
      <c r="A3" s="45" t="s">
        <v>5</v>
      </c>
      <c r="B3" s="40" t="s">
        <v>2</v>
      </c>
      <c r="C3" s="40" t="s">
        <v>4</v>
      </c>
      <c r="D3" s="41" t="s">
        <v>6</v>
      </c>
    </row>
    <row r="4" spans="1:4" x14ac:dyDescent="0.3">
      <c r="A4" s="46" t="s">
        <v>11</v>
      </c>
      <c r="B4" s="35" t="s">
        <v>122</v>
      </c>
      <c r="C4" s="42">
        <v>40422</v>
      </c>
      <c r="D4" s="36" t="s">
        <v>11</v>
      </c>
    </row>
    <row r="5" spans="1:4" ht="28.8" x14ac:dyDescent="0.3">
      <c r="A5" s="46" t="s">
        <v>116</v>
      </c>
      <c r="B5" s="35" t="s">
        <v>115</v>
      </c>
      <c r="C5" s="42">
        <v>39692</v>
      </c>
      <c r="D5" s="36" t="s">
        <v>11</v>
      </c>
    </row>
    <row r="6" spans="1:4" ht="28.8" x14ac:dyDescent="0.3">
      <c r="A6" s="46" t="s">
        <v>77</v>
      </c>
      <c r="B6" s="35" t="s">
        <v>103</v>
      </c>
      <c r="C6" s="44" t="s">
        <v>77</v>
      </c>
      <c r="D6" s="36" t="s">
        <v>11</v>
      </c>
    </row>
    <row r="7" spans="1:4" x14ac:dyDescent="0.3">
      <c r="A7" s="47"/>
      <c r="B7" s="35" t="s">
        <v>97</v>
      </c>
      <c r="C7" s="44" t="s">
        <v>77</v>
      </c>
      <c r="D7" s="36" t="s">
        <v>11</v>
      </c>
    </row>
    <row r="8" spans="1:4" x14ac:dyDescent="0.3">
      <c r="A8" s="47"/>
      <c r="B8" s="35" t="s">
        <v>99</v>
      </c>
      <c r="C8" s="44" t="s">
        <v>77</v>
      </c>
      <c r="D8" s="36" t="s">
        <v>11</v>
      </c>
    </row>
    <row r="9" spans="1:4" x14ac:dyDescent="0.3">
      <c r="A9" s="47"/>
      <c r="B9" s="35" t="s">
        <v>93</v>
      </c>
      <c r="C9" s="44" t="s">
        <v>77</v>
      </c>
      <c r="D9" s="36" t="s">
        <v>11</v>
      </c>
    </row>
    <row r="10" spans="1:4" x14ac:dyDescent="0.3">
      <c r="A10" s="47"/>
      <c r="B10" s="35" t="s">
        <v>111</v>
      </c>
      <c r="C10" s="44" t="s">
        <v>77</v>
      </c>
      <c r="D10" s="36" t="s">
        <v>11</v>
      </c>
    </row>
    <row r="11" spans="1:4" ht="28.8" x14ac:dyDescent="0.3">
      <c r="A11" s="47"/>
      <c r="B11" s="35" t="s">
        <v>101</v>
      </c>
      <c r="C11" s="44" t="s">
        <v>77</v>
      </c>
      <c r="D11" s="36" t="s">
        <v>11</v>
      </c>
    </row>
    <row r="12" spans="1:4" x14ac:dyDescent="0.3">
      <c r="A12" s="47"/>
      <c r="B12" s="35" t="s">
        <v>76</v>
      </c>
      <c r="C12" s="44" t="s">
        <v>77</v>
      </c>
      <c r="D12" s="36" t="s">
        <v>11</v>
      </c>
    </row>
    <row r="13" spans="1:4" x14ac:dyDescent="0.3">
      <c r="A13" s="47"/>
      <c r="B13" s="35" t="s">
        <v>89</v>
      </c>
      <c r="C13" s="44" t="s">
        <v>77</v>
      </c>
      <c r="D13" s="36" t="s">
        <v>11</v>
      </c>
    </row>
    <row r="14" spans="1:4" x14ac:dyDescent="0.3">
      <c r="A14" s="47"/>
      <c r="B14" s="35" t="s">
        <v>87</v>
      </c>
      <c r="C14" s="44" t="s">
        <v>77</v>
      </c>
      <c r="D14" s="36" t="s">
        <v>11</v>
      </c>
    </row>
    <row r="15" spans="1:4" x14ac:dyDescent="0.3">
      <c r="A15" s="47"/>
      <c r="B15" s="35" t="s">
        <v>91</v>
      </c>
      <c r="C15" s="44" t="s">
        <v>77</v>
      </c>
      <c r="D15" s="36" t="s">
        <v>11</v>
      </c>
    </row>
    <row r="16" spans="1:4" x14ac:dyDescent="0.3">
      <c r="A16" s="46">
        <v>42763</v>
      </c>
      <c r="B16" s="35" t="s">
        <v>107</v>
      </c>
      <c r="C16" s="42">
        <v>42003</v>
      </c>
      <c r="D16" s="37">
        <v>42762</v>
      </c>
    </row>
    <row r="17" spans="1:4" x14ac:dyDescent="0.3">
      <c r="A17" s="46">
        <v>42782</v>
      </c>
      <c r="B17" s="35" t="s">
        <v>48</v>
      </c>
      <c r="C17" s="42">
        <v>41851</v>
      </c>
      <c r="D17" s="37">
        <v>42788</v>
      </c>
    </row>
    <row r="18" spans="1:4" x14ac:dyDescent="0.3">
      <c r="A18" s="46">
        <v>42794</v>
      </c>
      <c r="B18" s="35" t="s">
        <v>25</v>
      </c>
      <c r="C18" s="42">
        <v>41851</v>
      </c>
      <c r="D18" s="37">
        <v>42769</v>
      </c>
    </row>
    <row r="19" spans="1:4" x14ac:dyDescent="0.3">
      <c r="A19" s="46">
        <v>42811</v>
      </c>
      <c r="B19" s="35" t="s">
        <v>42</v>
      </c>
      <c r="C19" s="42">
        <v>41996</v>
      </c>
      <c r="D19" s="37">
        <v>42818</v>
      </c>
    </row>
    <row r="20" spans="1:4" x14ac:dyDescent="0.3">
      <c r="A20" s="46">
        <v>42855</v>
      </c>
      <c r="B20" s="35" t="s">
        <v>56</v>
      </c>
      <c r="C20" s="42">
        <v>41152</v>
      </c>
      <c r="D20" s="37">
        <v>42846</v>
      </c>
    </row>
    <row r="21" spans="1:4" x14ac:dyDescent="0.3">
      <c r="A21" s="46">
        <v>42886</v>
      </c>
      <c r="B21" s="35" t="s">
        <v>95</v>
      </c>
      <c r="C21" s="42">
        <v>42216</v>
      </c>
      <c r="D21" s="36" t="s">
        <v>30</v>
      </c>
    </row>
    <row r="22" spans="1:4" x14ac:dyDescent="0.3">
      <c r="A22" s="46">
        <v>43039</v>
      </c>
      <c r="B22" s="35" t="s">
        <v>123</v>
      </c>
      <c r="C22" s="42">
        <v>41942</v>
      </c>
      <c r="D22" s="36" t="s">
        <v>30</v>
      </c>
    </row>
    <row r="23" spans="1:4" x14ac:dyDescent="0.3">
      <c r="A23" s="46">
        <v>43131</v>
      </c>
      <c r="B23" s="35" t="s">
        <v>27</v>
      </c>
      <c r="C23" s="42">
        <v>42033</v>
      </c>
      <c r="D23" s="36" t="s">
        <v>30</v>
      </c>
    </row>
    <row r="24" spans="1:4" x14ac:dyDescent="0.3">
      <c r="A24" s="46">
        <v>43159</v>
      </c>
      <c r="B24" s="35" t="s">
        <v>64</v>
      </c>
      <c r="C24" s="42">
        <v>42063</v>
      </c>
      <c r="D24" s="36" t="s">
        <v>30</v>
      </c>
    </row>
    <row r="25" spans="1:4" x14ac:dyDescent="0.3">
      <c r="A25" s="46">
        <v>43190</v>
      </c>
      <c r="B25" s="35" t="s">
        <v>32</v>
      </c>
      <c r="C25" s="42">
        <v>42090</v>
      </c>
      <c r="D25" s="36" t="s">
        <v>30</v>
      </c>
    </row>
    <row r="26" spans="1:4" x14ac:dyDescent="0.3">
      <c r="A26" s="46">
        <v>43281</v>
      </c>
      <c r="B26" s="35" t="s">
        <v>81</v>
      </c>
      <c r="C26" s="42">
        <v>42181</v>
      </c>
      <c r="D26" s="36" t="s">
        <v>30</v>
      </c>
    </row>
    <row r="27" spans="1:4" x14ac:dyDescent="0.3">
      <c r="A27" s="46">
        <v>43312</v>
      </c>
      <c r="B27" s="35" t="s">
        <v>105</v>
      </c>
      <c r="C27" s="42">
        <v>42216</v>
      </c>
      <c r="D27" s="36" t="s">
        <v>30</v>
      </c>
    </row>
    <row r="28" spans="1:4" x14ac:dyDescent="0.3">
      <c r="A28" s="46">
        <v>43373</v>
      </c>
      <c r="B28" s="35" t="s">
        <v>29</v>
      </c>
      <c r="C28" s="42">
        <v>41912</v>
      </c>
      <c r="D28" s="36" t="s">
        <v>30</v>
      </c>
    </row>
    <row r="29" spans="1:4" x14ac:dyDescent="0.3">
      <c r="A29" s="46">
        <v>43404</v>
      </c>
      <c r="B29" s="35" t="s">
        <v>60</v>
      </c>
      <c r="C29" s="42">
        <v>41942</v>
      </c>
      <c r="D29" s="36" t="s">
        <v>30</v>
      </c>
    </row>
    <row r="30" spans="1:4" x14ac:dyDescent="0.3">
      <c r="A30" s="46">
        <v>43434</v>
      </c>
      <c r="B30" s="35" t="s">
        <v>124</v>
      </c>
      <c r="C30" s="42">
        <v>41973</v>
      </c>
      <c r="D30" s="36" t="s">
        <v>30</v>
      </c>
    </row>
    <row r="31" spans="1:4" x14ac:dyDescent="0.3">
      <c r="A31" s="46">
        <v>43496</v>
      </c>
      <c r="B31" s="35" t="s">
        <v>52</v>
      </c>
      <c r="C31" s="42">
        <v>42405</v>
      </c>
      <c r="D31" s="36" t="s">
        <v>30</v>
      </c>
    </row>
    <row r="32" spans="1:4" x14ac:dyDescent="0.3">
      <c r="A32" s="46">
        <v>43524</v>
      </c>
      <c r="B32" s="35" t="s">
        <v>50</v>
      </c>
      <c r="C32" s="42">
        <v>42426</v>
      </c>
      <c r="D32" s="36" t="s">
        <v>30</v>
      </c>
    </row>
    <row r="33" spans="1:4" x14ac:dyDescent="0.3">
      <c r="A33" s="46">
        <v>43555</v>
      </c>
      <c r="B33" s="35" t="s">
        <v>68</v>
      </c>
      <c r="C33" s="42">
        <v>42090</v>
      </c>
      <c r="D33" s="36" t="s">
        <v>30</v>
      </c>
    </row>
    <row r="34" spans="1:4" x14ac:dyDescent="0.3">
      <c r="A34" s="46">
        <v>43585</v>
      </c>
      <c r="B34" s="35" t="s">
        <v>54</v>
      </c>
      <c r="C34" s="42">
        <v>42529</v>
      </c>
      <c r="D34" s="36" t="s">
        <v>30</v>
      </c>
    </row>
    <row r="35" spans="1:4" x14ac:dyDescent="0.3">
      <c r="A35" s="46">
        <v>43616</v>
      </c>
      <c r="B35" s="35" t="s">
        <v>118</v>
      </c>
      <c r="C35" s="42">
        <v>42545</v>
      </c>
      <c r="D35" s="36" t="s">
        <v>30</v>
      </c>
    </row>
    <row r="36" spans="1:4" x14ac:dyDescent="0.3">
      <c r="A36" s="46">
        <v>43646</v>
      </c>
      <c r="B36" s="35" t="s">
        <v>109</v>
      </c>
      <c r="C36" s="42">
        <v>42545</v>
      </c>
      <c r="D36" s="36" t="s">
        <v>30</v>
      </c>
    </row>
    <row r="37" spans="1:4" x14ac:dyDescent="0.3">
      <c r="A37" s="46">
        <v>43677</v>
      </c>
      <c r="B37" s="35" t="s">
        <v>74</v>
      </c>
      <c r="C37" s="42">
        <v>42580</v>
      </c>
      <c r="D37" s="36" t="s">
        <v>30</v>
      </c>
    </row>
    <row r="38" spans="1:4" x14ac:dyDescent="0.3">
      <c r="A38" s="46">
        <v>43708</v>
      </c>
      <c r="B38" s="35" t="s">
        <v>72</v>
      </c>
      <c r="C38" s="42">
        <v>42275</v>
      </c>
      <c r="D38" s="36" t="s">
        <v>30</v>
      </c>
    </row>
    <row r="39" spans="1:4" x14ac:dyDescent="0.3">
      <c r="A39" s="46">
        <v>43738</v>
      </c>
      <c r="B39" s="35" t="s">
        <v>46</v>
      </c>
      <c r="C39" s="42">
        <v>42724</v>
      </c>
      <c r="D39" s="36" t="s">
        <v>30</v>
      </c>
    </row>
    <row r="40" spans="1:4" x14ac:dyDescent="0.3">
      <c r="A40" s="46">
        <v>43769</v>
      </c>
      <c r="B40" s="35" t="s">
        <v>125</v>
      </c>
      <c r="C40" s="42">
        <v>41996</v>
      </c>
      <c r="D40" s="36" t="s">
        <v>30</v>
      </c>
    </row>
    <row r="41" spans="1:4" x14ac:dyDescent="0.3">
      <c r="A41" s="46">
        <v>43799</v>
      </c>
      <c r="B41" s="35" t="s">
        <v>21</v>
      </c>
      <c r="C41" s="42">
        <v>41996</v>
      </c>
      <c r="D41" s="36" t="s">
        <v>30</v>
      </c>
    </row>
    <row r="42" spans="1:4" x14ac:dyDescent="0.3">
      <c r="A42" s="46">
        <v>43830</v>
      </c>
      <c r="B42" s="35" t="s">
        <v>113</v>
      </c>
      <c r="C42" s="42">
        <v>42360</v>
      </c>
      <c r="D42" s="36" t="s">
        <v>30</v>
      </c>
    </row>
    <row r="43" spans="1:4" x14ac:dyDescent="0.3">
      <c r="A43" s="46">
        <v>43861</v>
      </c>
      <c r="B43" s="35" t="s">
        <v>66</v>
      </c>
      <c r="C43" s="42">
        <v>42153</v>
      </c>
      <c r="D43" s="36" t="s">
        <v>30</v>
      </c>
    </row>
    <row r="44" spans="1:4" x14ac:dyDescent="0.3">
      <c r="A44" s="46">
        <v>43890</v>
      </c>
      <c r="B44" s="35" t="s">
        <v>34</v>
      </c>
      <c r="C44" s="42">
        <v>42124</v>
      </c>
      <c r="D44" s="36" t="s">
        <v>30</v>
      </c>
    </row>
    <row r="45" spans="1:4" x14ac:dyDescent="0.3">
      <c r="A45" s="47"/>
      <c r="B45" s="35" t="s">
        <v>36</v>
      </c>
      <c r="C45" s="42">
        <v>42456</v>
      </c>
      <c r="D45" s="36" t="s">
        <v>30</v>
      </c>
    </row>
    <row r="46" spans="1:4" x14ac:dyDescent="0.3">
      <c r="A46" s="46">
        <v>43921</v>
      </c>
      <c r="B46" s="35" t="s">
        <v>121</v>
      </c>
      <c r="C46" s="42">
        <v>42460</v>
      </c>
      <c r="D46" s="36" t="s">
        <v>30</v>
      </c>
    </row>
    <row r="47" spans="1:4" x14ac:dyDescent="0.3">
      <c r="A47" s="46">
        <v>43951</v>
      </c>
      <c r="B47" s="35" t="s">
        <v>120</v>
      </c>
      <c r="C47" s="42">
        <v>42124</v>
      </c>
      <c r="D47" s="36" t="s">
        <v>30</v>
      </c>
    </row>
    <row r="48" spans="1:4" x14ac:dyDescent="0.3">
      <c r="A48" s="46">
        <v>43982</v>
      </c>
      <c r="B48" s="35" t="s">
        <v>70</v>
      </c>
      <c r="C48" s="42">
        <v>42153</v>
      </c>
      <c r="D48" s="36" t="s">
        <v>30</v>
      </c>
    </row>
    <row r="49" spans="1:4" x14ac:dyDescent="0.3">
      <c r="A49" s="46">
        <v>44012</v>
      </c>
      <c r="B49" s="35" t="s">
        <v>83</v>
      </c>
      <c r="C49" s="42">
        <v>42181</v>
      </c>
      <c r="D49" s="36" t="s">
        <v>30</v>
      </c>
    </row>
    <row r="50" spans="1:4" x14ac:dyDescent="0.3">
      <c r="A50" s="46">
        <v>44043</v>
      </c>
      <c r="B50" s="35" t="s">
        <v>128</v>
      </c>
      <c r="C50" s="42">
        <v>42305</v>
      </c>
      <c r="D50" s="36" t="s">
        <v>30</v>
      </c>
    </row>
    <row r="51" spans="1:4" x14ac:dyDescent="0.3">
      <c r="A51" s="46">
        <v>44104</v>
      </c>
      <c r="B51" s="35" t="s">
        <v>40</v>
      </c>
      <c r="C51" s="42">
        <v>42671</v>
      </c>
      <c r="D51" s="36" t="s">
        <v>30</v>
      </c>
    </row>
    <row r="52" spans="1:4" x14ac:dyDescent="0.3">
      <c r="A52" s="46">
        <v>44135</v>
      </c>
      <c r="B52" s="35" t="s">
        <v>23</v>
      </c>
      <c r="C52" s="42">
        <v>42335</v>
      </c>
      <c r="D52" s="36" t="s">
        <v>30</v>
      </c>
    </row>
    <row r="53" spans="1:4" x14ac:dyDescent="0.3">
      <c r="A53" s="46">
        <v>44165</v>
      </c>
      <c r="B53" s="35" t="s">
        <v>38</v>
      </c>
      <c r="C53" s="42">
        <v>42716</v>
      </c>
      <c r="D53" s="36" t="s">
        <v>30</v>
      </c>
    </row>
    <row r="54" spans="1:4" x14ac:dyDescent="0.3">
      <c r="A54" s="46">
        <v>44196</v>
      </c>
      <c r="B54" s="35" t="s">
        <v>44</v>
      </c>
      <c r="C54" s="42">
        <v>42717</v>
      </c>
      <c r="D54" s="36" t="s">
        <v>30</v>
      </c>
    </row>
    <row r="55" spans="1:4" x14ac:dyDescent="0.3">
      <c r="A55" s="46">
        <v>44255</v>
      </c>
      <c r="B55" s="35" t="s">
        <v>126</v>
      </c>
      <c r="C55" s="42">
        <v>42456</v>
      </c>
      <c r="D55" s="36" t="s">
        <v>30</v>
      </c>
    </row>
    <row r="56" spans="1:4" x14ac:dyDescent="0.3">
      <c r="A56" s="46">
        <v>44286</v>
      </c>
      <c r="B56" s="35" t="s">
        <v>58</v>
      </c>
      <c r="C56" s="42">
        <v>42456</v>
      </c>
      <c r="D56" s="36" t="s">
        <v>30</v>
      </c>
    </row>
    <row r="57" spans="1:4" x14ac:dyDescent="0.3">
      <c r="A57" s="46">
        <v>44316</v>
      </c>
      <c r="B57" s="35" t="s">
        <v>62</v>
      </c>
      <c r="C57" s="42">
        <v>42489</v>
      </c>
      <c r="D57" s="36" t="s">
        <v>30</v>
      </c>
    </row>
    <row r="58" spans="1:4" x14ac:dyDescent="0.3">
      <c r="A58" s="46">
        <v>44377</v>
      </c>
      <c r="B58" s="35" t="s">
        <v>85</v>
      </c>
      <c r="C58" s="42">
        <v>42545</v>
      </c>
      <c r="D58" s="36" t="s">
        <v>30</v>
      </c>
    </row>
    <row r="59" spans="1:4" x14ac:dyDescent="0.3">
      <c r="A59" s="46">
        <v>44408</v>
      </c>
      <c r="B59" s="35" t="s">
        <v>79</v>
      </c>
      <c r="C59" s="42">
        <v>42580</v>
      </c>
      <c r="D59" s="36" t="s">
        <v>30</v>
      </c>
    </row>
    <row r="60" spans="1:4" x14ac:dyDescent="0.3">
      <c r="A60" s="46">
        <v>44530</v>
      </c>
      <c r="B60" s="35" t="s">
        <v>19</v>
      </c>
      <c r="C60" s="42">
        <v>42703</v>
      </c>
      <c r="D60" s="36" t="s">
        <v>30</v>
      </c>
    </row>
    <row r="61" spans="1:4" x14ac:dyDescent="0.3">
      <c r="A61" s="46">
        <v>44561</v>
      </c>
      <c r="B61" s="35" t="s">
        <v>127</v>
      </c>
      <c r="C61" s="42">
        <v>42716</v>
      </c>
      <c r="D61" s="36" t="s">
        <v>30</v>
      </c>
    </row>
    <row r="62" spans="1:4" x14ac:dyDescent="0.3">
      <c r="A62" s="48" t="s">
        <v>131</v>
      </c>
      <c r="B62" s="38" t="s">
        <v>131</v>
      </c>
      <c r="C62" s="43" t="s">
        <v>131</v>
      </c>
      <c r="D62" s="39" t="s">
        <v>131</v>
      </c>
    </row>
  </sheetData>
  <conditionalFormatting sqref="A1:G1048576">
    <cfRule type="cellIs" dxfId="121" priority="1" operator="equal">
      <formula>"(blank)"</formula>
    </cfRule>
  </conditionalFormatting>
  <pageMargins left="0.7" right="0.7" top="0.75" bottom="0.75" header="0.3" footer="0.3"/>
  <pageSetup scale="92" orientation="portrait" horizontalDpi="4294967295" verticalDpi="4294967295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Schedule</vt:lpstr>
      <vt:lpstr>Pivot</vt:lpstr>
      <vt:lpstr>Schedule!Print_Area</vt:lpstr>
      <vt:lpstr>Schedule!Print_Titles</vt:lpstr>
    </vt:vector>
  </TitlesOfParts>
  <Company>U.S. Dept. Of Energy, NETL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E.C. Beaudin, Jr.</dc:creator>
  <cp:lastModifiedBy>Efaw, Jason M. </cp:lastModifiedBy>
  <cp:lastPrinted>2017-04-27T23:06:59Z</cp:lastPrinted>
  <dcterms:created xsi:type="dcterms:W3CDTF">2013-05-08T01:37:15Z</dcterms:created>
  <dcterms:modified xsi:type="dcterms:W3CDTF">2019-06-06T14:50:45Z</dcterms:modified>
</cp:coreProperties>
</file>